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DSHARESPACE\Point\02_PROJEKTI\01_PROJEKTI\02_PROJEKTI\VRTEC NOTRANJE GORICE\05_DIGITALNO-KONČNE\CD-IZVOZ - B\POPISI SKUPAJ\"/>
    </mc:Choice>
  </mc:AlternateContent>
  <bookViews>
    <workbookView xWindow="4110" yWindow="150" windowWidth="21090" windowHeight="12360" tabRatio="856"/>
  </bookViews>
  <sheets>
    <sheet name="Notranje inštalacije" sheetId="37" r:id="rId1"/>
    <sheet name="List1" sheetId="38" r:id="rId2"/>
  </sheets>
  <definedNames>
    <definedName name="_xlnm.Print_Titles" localSheetId="0">'Notranje inštalacije'!$1:$6</definedName>
  </definedNames>
  <calcPr calcId="162913"/>
</workbook>
</file>

<file path=xl/calcChain.xml><?xml version="1.0" encoding="utf-8"?>
<calcChain xmlns="http://schemas.openxmlformats.org/spreadsheetml/2006/main">
  <c r="F51" i="37" l="1"/>
  <c r="F307" i="37" l="1"/>
  <c r="F286" i="37"/>
  <c r="F283" i="37"/>
  <c r="F297" i="37"/>
  <c r="G297" i="37" s="1"/>
  <c r="G307" i="37" l="1"/>
  <c r="H307" i="37" s="1"/>
  <c r="G286" i="37"/>
  <c r="H286" i="37" s="1"/>
  <c r="H297" i="37"/>
  <c r="G283" i="37"/>
  <c r="H283" i="37" s="1"/>
  <c r="F124" i="37" l="1"/>
  <c r="G124" i="37" s="1"/>
  <c r="H124" i="37" s="1"/>
  <c r="F670" i="37" l="1"/>
  <c r="F668" i="37"/>
  <c r="G668" i="37" l="1"/>
  <c r="H668" i="37" s="1"/>
  <c r="G670" i="37"/>
  <c r="H670" i="37" s="1"/>
  <c r="F241" i="37" l="1"/>
  <c r="F318" i="37"/>
  <c r="G318" i="37" s="1"/>
  <c r="H318" i="37" s="1"/>
  <c r="F315" i="37"/>
  <c r="G315" i="37" s="1"/>
  <c r="H315" i="37" s="1"/>
  <c r="B1619" i="37"/>
  <c r="F239" i="37"/>
  <c r="F237" i="37"/>
  <c r="F235" i="37"/>
  <c r="G235" i="37" s="1"/>
  <c r="H235" i="37" s="1"/>
  <c r="F234" i="37"/>
  <c r="G234" i="37" s="1"/>
  <c r="H234" i="37" s="1"/>
  <c r="F231" i="37"/>
  <c r="G231" i="37" s="1"/>
  <c r="H231" i="37" s="1"/>
  <c r="F228" i="37"/>
  <c r="F227" i="37"/>
  <c r="G227" i="37" s="1"/>
  <c r="H227" i="37" s="1"/>
  <c r="F224" i="37"/>
  <c r="F243" i="37" l="1"/>
  <c r="G241" i="37"/>
  <c r="H241" i="37" s="1"/>
  <c r="G224" i="37"/>
  <c r="G239" i="37"/>
  <c r="H239" i="37" s="1"/>
  <c r="G228" i="37"/>
  <c r="H228" i="37" s="1"/>
  <c r="G237" i="37"/>
  <c r="H237" i="37" s="1"/>
  <c r="F251" i="37" l="1"/>
  <c r="G251" i="37" s="1"/>
  <c r="H251" i="37" s="1"/>
  <c r="F247" i="37"/>
  <c r="G247" i="37" s="1"/>
  <c r="H247" i="37" s="1"/>
  <c r="H224" i="37"/>
  <c r="H243" i="37" s="1"/>
  <c r="G243" i="37"/>
  <c r="F245" i="37"/>
  <c r="F249" i="37"/>
  <c r="G249" i="37" s="1"/>
  <c r="F256" i="37" l="1"/>
  <c r="H249" i="37"/>
  <c r="G245" i="37"/>
  <c r="H245" i="37" s="1"/>
  <c r="H256" i="37" l="1"/>
  <c r="G256" i="37"/>
  <c r="F1619" i="37"/>
  <c r="G1619" i="37" l="1"/>
  <c r="H1619" i="37"/>
  <c r="F880" i="37" l="1"/>
  <c r="G880" i="37" s="1"/>
  <c r="H880" i="37" s="1"/>
  <c r="F197" i="37"/>
  <c r="G197" i="37" s="1"/>
  <c r="H197" i="37" s="1"/>
  <c r="F803" i="37"/>
  <c r="G803" i="37" s="1"/>
  <c r="H803" i="37" s="1"/>
  <c r="F802" i="37"/>
  <c r="G802" i="37" s="1"/>
  <c r="H802" i="37" s="1"/>
  <c r="F280" i="37" l="1"/>
  <c r="F279" i="37"/>
  <c r="G279" i="37" l="1"/>
  <c r="H279" i="37" s="1"/>
  <c r="G280" i="37"/>
  <c r="H280" i="37" s="1"/>
  <c r="F1589" i="37" l="1"/>
  <c r="G1589" i="37" s="1"/>
  <c r="H1589" i="37" s="1"/>
  <c r="F1586" i="37"/>
  <c r="G1586" i="37" s="1"/>
  <c r="H1586" i="37" s="1"/>
  <c r="F426" i="37" l="1"/>
  <c r="G426" i="37" l="1"/>
  <c r="H426" i="37" s="1"/>
  <c r="F394" i="37" l="1"/>
  <c r="G394" i="37" s="1"/>
  <c r="H394" i="37" s="1"/>
  <c r="F392" i="37"/>
  <c r="G392" i="37" s="1"/>
  <c r="H392" i="37" s="1"/>
  <c r="F551" i="37"/>
  <c r="G551" i="37" s="1"/>
  <c r="F548" i="37"/>
  <c r="G548" i="37" s="1"/>
  <c r="F378" i="37"/>
  <c r="G378" i="37" s="1"/>
  <c r="H378" i="37" s="1"/>
  <c r="F375" i="37"/>
  <c r="G375" i="37" s="1"/>
  <c r="H375" i="37" s="1"/>
  <c r="F372" i="37"/>
  <c r="G372" i="37" s="1"/>
  <c r="H372" i="37" s="1"/>
  <c r="F545" i="37"/>
  <c r="G545" i="37" s="1"/>
  <c r="F877" i="37"/>
  <c r="F884" i="37"/>
  <c r="G884" i="37" s="1"/>
  <c r="F882" i="37"/>
  <c r="F875" i="37"/>
  <c r="F872" i="37"/>
  <c r="F869" i="37"/>
  <c r="F841" i="37"/>
  <c r="F843" i="37"/>
  <c r="B1609" i="37"/>
  <c r="B1631" i="37" s="1"/>
  <c r="F1594" i="37"/>
  <c r="G1594" i="37" s="1"/>
  <c r="H1594" i="37" s="1"/>
  <c r="F1592" i="37"/>
  <c r="G1592" i="37" s="1"/>
  <c r="H1592" i="37" s="1"/>
  <c r="F1583" i="37"/>
  <c r="G1583" i="37" s="1"/>
  <c r="H1583" i="37" s="1"/>
  <c r="F1582" i="37"/>
  <c r="G1582" i="37" s="1"/>
  <c r="H1582" i="37" s="1"/>
  <c r="F1579" i="37"/>
  <c r="G1579" i="37" s="1"/>
  <c r="H1579" i="37" s="1"/>
  <c r="F1577" i="37"/>
  <c r="G1577" i="37" s="1"/>
  <c r="H1577" i="37" s="1"/>
  <c r="F1574" i="37"/>
  <c r="G1574" i="37" s="1"/>
  <c r="H1574" i="37" s="1"/>
  <c r="F1573" i="37"/>
  <c r="G1573" i="37" s="1"/>
  <c r="H1573" i="37" s="1"/>
  <c r="F1570" i="37"/>
  <c r="G1570" i="37" s="1"/>
  <c r="H1570" i="37" s="1"/>
  <c r="F1568" i="37"/>
  <c r="G1568" i="37" s="1"/>
  <c r="H1568" i="37" s="1"/>
  <c r="F1566" i="37"/>
  <c r="G1566" i="37" s="1"/>
  <c r="H1566" i="37" s="1"/>
  <c r="F1565" i="37"/>
  <c r="G1565" i="37" s="1"/>
  <c r="H1565" i="37" s="1"/>
  <c r="F1564" i="37"/>
  <c r="G1564" i="37" s="1"/>
  <c r="H1564" i="37" s="1"/>
  <c r="F1561" i="37"/>
  <c r="G1561" i="37" s="1"/>
  <c r="H1561" i="37" s="1"/>
  <c r="F1559" i="37"/>
  <c r="G1559" i="37" s="1"/>
  <c r="H1559" i="37" s="1"/>
  <c r="F1558" i="37"/>
  <c r="G1558" i="37" s="1"/>
  <c r="H1558" i="37" s="1"/>
  <c r="F1557" i="37"/>
  <c r="G1557" i="37" s="1"/>
  <c r="H1557" i="37" s="1"/>
  <c r="F1556" i="37"/>
  <c r="G1556" i="37" s="1"/>
  <c r="H1556" i="37" s="1"/>
  <c r="F1555" i="37"/>
  <c r="G1555" i="37" s="1"/>
  <c r="H1555" i="37" s="1"/>
  <c r="F1554" i="37"/>
  <c r="G1554" i="37" s="1"/>
  <c r="H1554" i="37" s="1"/>
  <c r="F1553" i="37"/>
  <c r="G1553" i="37" s="1"/>
  <c r="H1553" i="37" s="1"/>
  <c r="F1552" i="37"/>
  <c r="G1552" i="37" s="1"/>
  <c r="H1552" i="37" s="1"/>
  <c r="F1549" i="37"/>
  <c r="G1549" i="37" s="1"/>
  <c r="H1549" i="37" s="1"/>
  <c r="F1548" i="37"/>
  <c r="G1548" i="37" s="1"/>
  <c r="H1548" i="37" s="1"/>
  <c r="F1547" i="37"/>
  <c r="G1547" i="37" s="1"/>
  <c r="H1547" i="37" s="1"/>
  <c r="F1546" i="37"/>
  <c r="G1546" i="37" s="1"/>
  <c r="H1546" i="37" s="1"/>
  <c r="F1543" i="37"/>
  <c r="G1543" i="37" s="1"/>
  <c r="H1543" i="37" s="1"/>
  <c r="F1540" i="37"/>
  <c r="G1540" i="37" s="1"/>
  <c r="H1540" i="37" s="1"/>
  <c r="F1539" i="37"/>
  <c r="G1539" i="37" s="1"/>
  <c r="H1539" i="37" s="1"/>
  <c r="F1538" i="37"/>
  <c r="G1538" i="37" s="1"/>
  <c r="H1538" i="37" s="1"/>
  <c r="F1535" i="37"/>
  <c r="G1535" i="37" s="1"/>
  <c r="H1535" i="37" s="1"/>
  <c r="F1534" i="37"/>
  <c r="G1534" i="37" s="1"/>
  <c r="H1534" i="37" s="1"/>
  <c r="F1533" i="37"/>
  <c r="G1533" i="37" s="1"/>
  <c r="H1533" i="37" s="1"/>
  <c r="F1530" i="37"/>
  <c r="G1530" i="37" s="1"/>
  <c r="H1530" i="37" s="1"/>
  <c r="F1529" i="37"/>
  <c r="G1529" i="37" s="1"/>
  <c r="H1529" i="37" s="1"/>
  <c r="F1526" i="37"/>
  <c r="G1526" i="37" s="1"/>
  <c r="H1526" i="37" s="1"/>
  <c r="F1525" i="37"/>
  <c r="G1525" i="37" s="1"/>
  <c r="H1525" i="37" s="1"/>
  <c r="F1524" i="37"/>
  <c r="G1524" i="37" s="1"/>
  <c r="H1524" i="37" s="1"/>
  <c r="F1523" i="37"/>
  <c r="G1523" i="37" s="1"/>
  <c r="H1523" i="37" s="1"/>
  <c r="F1520" i="37"/>
  <c r="G1520" i="37" s="1"/>
  <c r="H1520" i="37" s="1"/>
  <c r="F1519" i="37"/>
  <c r="G1519" i="37" s="1"/>
  <c r="H1519" i="37" s="1"/>
  <c r="F1518" i="37"/>
  <c r="G1518" i="37" s="1"/>
  <c r="H1518" i="37" s="1"/>
  <c r="F1517" i="37"/>
  <c r="G1517" i="37" s="1"/>
  <c r="H1517" i="37" s="1"/>
  <c r="F1514" i="37"/>
  <c r="G1514" i="37" s="1"/>
  <c r="H1514" i="37" s="1"/>
  <c r="F1513" i="37"/>
  <c r="G1513" i="37" s="1"/>
  <c r="H1513" i="37" s="1"/>
  <c r="F1510" i="37"/>
  <c r="G1510" i="37" s="1"/>
  <c r="H1510" i="37" s="1"/>
  <c r="F1508" i="37"/>
  <c r="G1508" i="37" s="1"/>
  <c r="H1508" i="37" s="1"/>
  <c r="F1506" i="37"/>
  <c r="G1506" i="37" s="1"/>
  <c r="H1506" i="37" s="1"/>
  <c r="F1504" i="37"/>
  <c r="G1504" i="37" s="1"/>
  <c r="H1504" i="37" s="1"/>
  <c r="F1502" i="37"/>
  <c r="G1502" i="37" s="1"/>
  <c r="H1502" i="37" s="1"/>
  <c r="F1501" i="37"/>
  <c r="G1501" i="37" s="1"/>
  <c r="H1501" i="37" s="1"/>
  <c r="F1498" i="37"/>
  <c r="G1498" i="37" s="1"/>
  <c r="H1498" i="37" s="1"/>
  <c r="F1495" i="37"/>
  <c r="B1186" i="37"/>
  <c r="B1629" i="37" s="1"/>
  <c r="F1172" i="37"/>
  <c r="G1172" i="37" s="1"/>
  <c r="H1172" i="37" s="1"/>
  <c r="F1170" i="37"/>
  <c r="G1170" i="37" s="1"/>
  <c r="H1170" i="37" s="1"/>
  <c r="F1168" i="37"/>
  <c r="G1168" i="37" s="1"/>
  <c r="H1168" i="37" s="1"/>
  <c r="F1167" i="37"/>
  <c r="G1167" i="37" s="1"/>
  <c r="H1167" i="37" s="1"/>
  <c r="F1164" i="37"/>
  <c r="G1164" i="37" s="1"/>
  <c r="H1164" i="37" s="1"/>
  <c r="F1161" i="37"/>
  <c r="G1161" i="37" s="1"/>
  <c r="H1161" i="37" s="1"/>
  <c r="F1158" i="37"/>
  <c r="G1158" i="37" s="1"/>
  <c r="H1158" i="37" s="1"/>
  <c r="F1156" i="37"/>
  <c r="G1156" i="37" s="1"/>
  <c r="H1156" i="37" s="1"/>
  <c r="F1154" i="37"/>
  <c r="G1154" i="37" s="1"/>
  <c r="H1154" i="37" s="1"/>
  <c r="F1152" i="37"/>
  <c r="G1152" i="37" s="1"/>
  <c r="H1152" i="37" s="1"/>
  <c r="F1150" i="37"/>
  <c r="G1150" i="37" s="1"/>
  <c r="H1150" i="37" s="1"/>
  <c r="F1147" i="37"/>
  <c r="G1147" i="37" s="1"/>
  <c r="H1147" i="37" s="1"/>
  <c r="F1143" i="37"/>
  <c r="G1143" i="37" s="1"/>
  <c r="H1143" i="37" s="1"/>
  <c r="F1139" i="37"/>
  <c r="G1139" i="37" s="1"/>
  <c r="H1139" i="37" s="1"/>
  <c r="F1138" i="37"/>
  <c r="G1138" i="37" s="1"/>
  <c r="H1138" i="37" s="1"/>
  <c r="F1134" i="37"/>
  <c r="G1134" i="37" s="1"/>
  <c r="H1134" i="37" s="1"/>
  <c r="F1129" i="37"/>
  <c r="G1129" i="37" s="1"/>
  <c r="H1129" i="37" s="1"/>
  <c r="F1122" i="37"/>
  <c r="G1122" i="37" s="1"/>
  <c r="H1122" i="37" s="1"/>
  <c r="F1119" i="37"/>
  <c r="G1119" i="37" s="1"/>
  <c r="H1119" i="37" s="1"/>
  <c r="F1115" i="37"/>
  <c r="G1115" i="37" s="1"/>
  <c r="H1115" i="37" s="1"/>
  <c r="F1109" i="37"/>
  <c r="G1109" i="37" s="1"/>
  <c r="H1109" i="37" s="1"/>
  <c r="F1103" i="37"/>
  <c r="G1103" i="37" s="1"/>
  <c r="H1103" i="37" s="1"/>
  <c r="F1097" i="37"/>
  <c r="G1097" i="37" s="1"/>
  <c r="H1097" i="37" s="1"/>
  <c r="F1091" i="37"/>
  <c r="G1091" i="37" s="1"/>
  <c r="H1091" i="37" s="1"/>
  <c r="F1085" i="37"/>
  <c r="G1085" i="37" s="1"/>
  <c r="H1085" i="37" s="1"/>
  <c r="F1074" i="37"/>
  <c r="G1074" i="37" s="1"/>
  <c r="H1074" i="37" s="1"/>
  <c r="F1054" i="37"/>
  <c r="G1054" i="37" s="1"/>
  <c r="H1054" i="37" s="1"/>
  <c r="F1052" i="37"/>
  <c r="G1052" i="37" s="1"/>
  <c r="F759" i="37"/>
  <c r="F758" i="37"/>
  <c r="G758" i="37" s="1"/>
  <c r="F757" i="37"/>
  <c r="G757" i="37" s="1"/>
  <c r="H757" i="37" s="1"/>
  <c r="F756" i="37"/>
  <c r="G756" i="37" s="1"/>
  <c r="F755" i="37"/>
  <c r="F754" i="37"/>
  <c r="G754" i="37" s="1"/>
  <c r="H754" i="37" s="1"/>
  <c r="F861" i="37"/>
  <c r="F859" i="37"/>
  <c r="F858" i="37"/>
  <c r="F857" i="37"/>
  <c r="F856" i="37"/>
  <c r="F855" i="37"/>
  <c r="F854" i="37"/>
  <c r="G854" i="37" s="1"/>
  <c r="H854" i="37" s="1"/>
  <c r="F1596" i="37" l="1"/>
  <c r="H551" i="37"/>
  <c r="H548" i="37"/>
  <c r="H545" i="37"/>
  <c r="G877" i="37"/>
  <c r="H877" i="37" s="1"/>
  <c r="G882" i="37"/>
  <c r="H882" i="37" s="1"/>
  <c r="H884" i="37"/>
  <c r="G875" i="37"/>
  <c r="H875" i="37" s="1"/>
  <c r="G872" i="37"/>
  <c r="H872" i="37" s="1"/>
  <c r="G869" i="37"/>
  <c r="H869" i="37" s="1"/>
  <c r="G841" i="37"/>
  <c r="G843" i="37"/>
  <c r="H843" i="37" s="1"/>
  <c r="G1173" i="37"/>
  <c r="H1052" i="37"/>
  <c r="H1173" i="37" s="1"/>
  <c r="G1495" i="37"/>
  <c r="F1173" i="37"/>
  <c r="H756" i="37"/>
  <c r="H758" i="37"/>
  <c r="G755" i="37"/>
  <c r="H755" i="37" s="1"/>
  <c r="G759" i="37"/>
  <c r="H759" i="37" s="1"/>
  <c r="G861" i="37"/>
  <c r="H861" i="37" s="1"/>
  <c r="G859" i="37"/>
  <c r="H859" i="37" s="1"/>
  <c r="G858" i="37"/>
  <c r="H858" i="37" s="1"/>
  <c r="G857" i="37"/>
  <c r="H857" i="37" s="1"/>
  <c r="G856" i="37"/>
  <c r="H856" i="37" s="1"/>
  <c r="G855" i="37"/>
  <c r="H855" i="37" s="1"/>
  <c r="F1602" i="37" l="1"/>
  <c r="F1598" i="37"/>
  <c r="G1598" i="37" s="1"/>
  <c r="H1598" i="37" s="1"/>
  <c r="F1604" i="37"/>
  <c r="G1604" i="37" s="1"/>
  <c r="H1604" i="37" s="1"/>
  <c r="F1600" i="37"/>
  <c r="H841" i="37"/>
  <c r="F1179" i="37"/>
  <c r="F1181" i="37"/>
  <c r="F1175" i="37"/>
  <c r="F1177" i="37"/>
  <c r="G1596" i="37"/>
  <c r="H1495" i="37"/>
  <c r="H1596" i="37" s="1"/>
  <c r="G1602" i="37"/>
  <c r="H1602" i="37" s="1"/>
  <c r="F1609" i="37" l="1"/>
  <c r="F1631" i="37" s="1"/>
  <c r="G1600" i="37"/>
  <c r="H1600" i="37" s="1"/>
  <c r="H1609" i="37" s="1"/>
  <c r="H1631" i="37" s="1"/>
  <c r="F1186" i="37"/>
  <c r="F1629" i="37" s="1"/>
  <c r="G1177" i="37"/>
  <c r="H1177" i="37" s="1"/>
  <c r="G1175" i="37"/>
  <c r="G1179" i="37"/>
  <c r="H1179" i="37" s="1"/>
  <c r="G1181" i="37"/>
  <c r="H1181" i="37" s="1"/>
  <c r="G1609" i="37" l="1"/>
  <c r="G1631" i="37" s="1"/>
  <c r="G1186" i="37"/>
  <c r="G1629" i="37" s="1"/>
  <c r="H1175" i="37"/>
  <c r="H1186" i="37" s="1"/>
  <c r="H1629" i="37" s="1"/>
  <c r="F851" i="37" l="1"/>
  <c r="G851" i="37" s="1"/>
  <c r="H851" i="37" s="1"/>
  <c r="F850" i="37"/>
  <c r="F849" i="37"/>
  <c r="F848" i="37"/>
  <c r="G848" i="37" s="1"/>
  <c r="H848" i="37" s="1"/>
  <c r="F847" i="37"/>
  <c r="G847" i="37" s="1"/>
  <c r="H847" i="37" s="1"/>
  <c r="F846" i="37"/>
  <c r="G846" i="37" l="1"/>
  <c r="G850" i="37"/>
  <c r="H850" i="37" s="1"/>
  <c r="G849" i="37"/>
  <c r="H849" i="37" s="1"/>
  <c r="H846" i="37" l="1"/>
  <c r="F571" i="37" l="1"/>
  <c r="G571" i="37" s="1"/>
  <c r="H571" i="37" s="1"/>
  <c r="F443" i="37" l="1"/>
  <c r="G443" i="37" s="1"/>
  <c r="H443" i="37" s="1"/>
  <c r="F506" i="37" l="1"/>
  <c r="G506" i="37" s="1"/>
  <c r="H506" i="37" s="1"/>
  <c r="F542" i="37" l="1"/>
  <c r="G542" i="37" s="1"/>
  <c r="H542" i="37" s="1"/>
  <c r="F539" i="37"/>
  <c r="G539" i="37" s="1"/>
  <c r="H539" i="37" s="1"/>
  <c r="F537" i="37"/>
  <c r="G537" i="37" s="1"/>
  <c r="H537" i="37" s="1"/>
  <c r="F535" i="37"/>
  <c r="G535" i="37" s="1"/>
  <c r="H535" i="37" s="1"/>
  <c r="F533" i="37"/>
  <c r="G533" i="37" s="1"/>
  <c r="H533" i="37" s="1"/>
  <c r="F364" i="37"/>
  <c r="G364" i="37" s="1"/>
  <c r="H364" i="37" s="1"/>
  <c r="F357" i="37"/>
  <c r="G357" i="37" l="1"/>
  <c r="H357" i="37" s="1"/>
  <c r="F531" i="37" l="1"/>
  <c r="G531" i="37" s="1"/>
  <c r="H531" i="37" s="1"/>
  <c r="F521" i="37"/>
  <c r="G521" i="37" s="1"/>
  <c r="H521" i="37" s="1"/>
  <c r="F516" i="37"/>
  <c r="G516" i="37" s="1"/>
  <c r="H516" i="37" s="1"/>
  <c r="F526" i="37"/>
  <c r="G526" i="37" s="1"/>
  <c r="H526" i="37" s="1"/>
  <c r="F511" i="37"/>
  <c r="G511" i="37" s="1"/>
  <c r="H511" i="37" s="1"/>
  <c r="F500" i="37"/>
  <c r="G500" i="37" s="1"/>
  <c r="F494" i="37"/>
  <c r="G494" i="37" s="1"/>
  <c r="H494" i="37" s="1"/>
  <c r="F488" i="37"/>
  <c r="G488" i="37" s="1"/>
  <c r="F482" i="37"/>
  <c r="F476" i="37"/>
  <c r="F470" i="37"/>
  <c r="G470" i="37" s="1"/>
  <c r="F464" i="37"/>
  <c r="G464" i="37" s="1"/>
  <c r="H464" i="37" s="1"/>
  <c r="F420" i="37"/>
  <c r="G420" i="37" s="1"/>
  <c r="H420" i="37" s="1"/>
  <c r="F419" i="37"/>
  <c r="G419" i="37" s="1"/>
  <c r="F418" i="37"/>
  <c r="G418" i="37" s="1"/>
  <c r="H418" i="37" s="1"/>
  <c r="F417" i="37"/>
  <c r="G417" i="37" s="1"/>
  <c r="H417" i="37" s="1"/>
  <c r="F412" i="37"/>
  <c r="G412" i="37" s="1"/>
  <c r="H412" i="37" s="1"/>
  <c r="F411" i="37"/>
  <c r="F410" i="37"/>
  <c r="F409" i="37"/>
  <c r="F416" i="37"/>
  <c r="G416" i="37" s="1"/>
  <c r="H416" i="37" s="1"/>
  <c r="F421" i="37"/>
  <c r="G421" i="37" s="1"/>
  <c r="H421" i="37" s="1"/>
  <c r="F413" i="37"/>
  <c r="G413" i="37" s="1"/>
  <c r="H413" i="37" s="1"/>
  <c r="F408" i="37"/>
  <c r="G408" i="37" s="1"/>
  <c r="H408" i="37" s="1"/>
  <c r="H500" i="37" l="1"/>
  <c r="H488" i="37"/>
  <c r="G482" i="37"/>
  <c r="H482" i="37" s="1"/>
  <c r="G476" i="37"/>
  <c r="H476" i="37" s="1"/>
  <c r="H470" i="37"/>
  <c r="H419" i="37"/>
  <c r="G411" i="37"/>
  <c r="H411" i="37" s="1"/>
  <c r="G409" i="37"/>
  <c r="H409" i="37" s="1"/>
  <c r="G410" i="37"/>
  <c r="H410" i="37" s="1"/>
  <c r="F423" i="37" l="1"/>
  <c r="G423" i="37" s="1"/>
  <c r="H423" i="37" s="1"/>
  <c r="F360" i="37"/>
  <c r="G360" i="37" s="1"/>
  <c r="H360" i="37" s="1"/>
  <c r="F455" i="37"/>
  <c r="F454" i="37"/>
  <c r="G454" i="37" s="1"/>
  <c r="H454" i="37" s="1"/>
  <c r="F431" i="37"/>
  <c r="F430" i="37"/>
  <c r="F446" i="37"/>
  <c r="F429" i="37"/>
  <c r="G429" i="37" s="1"/>
  <c r="H429" i="37" s="1"/>
  <c r="G455" i="37" l="1"/>
  <c r="H455" i="37" s="1"/>
  <c r="G431" i="37"/>
  <c r="H431" i="37" s="1"/>
  <c r="G430" i="37"/>
  <c r="H430" i="37" s="1"/>
  <c r="G446" i="37"/>
  <c r="H446" i="37" s="1"/>
  <c r="F458" i="37" l="1"/>
  <c r="G458" i="37" s="1"/>
  <c r="F451" i="37"/>
  <c r="G451" i="37" s="1"/>
  <c r="H451" i="37" s="1"/>
  <c r="F450" i="37"/>
  <c r="G450" i="37" s="1"/>
  <c r="H450" i="37" s="1"/>
  <c r="F449" i="37"/>
  <c r="F440" i="37"/>
  <c r="G440" i="37" s="1"/>
  <c r="F437" i="37"/>
  <c r="F436" i="37"/>
  <c r="G436" i="37" s="1"/>
  <c r="H436" i="37" s="1"/>
  <c r="F435" i="37"/>
  <c r="G435" i="37" s="1"/>
  <c r="H435" i="37" s="1"/>
  <c r="F434" i="37"/>
  <c r="G434" i="37" l="1"/>
  <c r="H434" i="37" s="1"/>
  <c r="G437" i="37"/>
  <c r="H437" i="37" s="1"/>
  <c r="H440" i="37"/>
  <c r="H458" i="37"/>
  <c r="G449" i="37"/>
  <c r="H449" i="37" s="1"/>
  <c r="F405" i="37"/>
  <c r="G405" i="37" s="1"/>
  <c r="H405" i="37" s="1"/>
  <c r="F390" i="37" l="1"/>
  <c r="G390" i="37" s="1"/>
  <c r="F387" i="37"/>
  <c r="G387" i="37" s="1"/>
  <c r="H390" i="37" l="1"/>
  <c r="H387" i="37"/>
  <c r="F384" i="37"/>
  <c r="G384" i="37" s="1"/>
  <c r="F381" i="37"/>
  <c r="F369" i="37"/>
  <c r="G369" i="37" s="1"/>
  <c r="H369" i="37" s="1"/>
  <c r="F367" i="37"/>
  <c r="G367" i="37" s="1"/>
  <c r="H367" i="37" s="1"/>
  <c r="F328" i="37"/>
  <c r="F325" i="37"/>
  <c r="F352" i="37"/>
  <c r="G352" i="37" s="1"/>
  <c r="H352" i="37" s="1"/>
  <c r="H384" i="37" l="1"/>
  <c r="G381" i="37"/>
  <c r="H381" i="37" s="1"/>
  <c r="G328" i="37"/>
  <c r="H328" i="37" s="1"/>
  <c r="G325" i="37"/>
  <c r="H325" i="37" s="1"/>
  <c r="F349" i="37" l="1"/>
  <c r="F346" i="37"/>
  <c r="G346" i="37" s="1"/>
  <c r="F342" i="37"/>
  <c r="G342" i="37" s="1"/>
  <c r="H342" i="37" s="1"/>
  <c r="F339" i="37"/>
  <c r="G339" i="37" s="1"/>
  <c r="H339" i="37" s="1"/>
  <c r="F336" i="37"/>
  <c r="G336" i="37" s="1"/>
  <c r="H336" i="37" s="1"/>
  <c r="F330" i="37"/>
  <c r="G330" i="37" s="1"/>
  <c r="H330" i="37" s="1"/>
  <c r="F334" i="37"/>
  <c r="G334" i="37" s="1"/>
  <c r="H334" i="37" s="1"/>
  <c r="F332" i="37"/>
  <c r="G332" i="37" s="1"/>
  <c r="H332" i="37" s="1"/>
  <c r="F321" i="37"/>
  <c r="G321" i="37" s="1"/>
  <c r="H321" i="37" s="1"/>
  <c r="F275" i="37"/>
  <c r="B219" i="37"/>
  <c r="B1617" i="37" s="1"/>
  <c r="F203" i="37"/>
  <c r="F201" i="37"/>
  <c r="F199" i="37"/>
  <c r="G199" i="37" s="1"/>
  <c r="H199" i="37" s="1"/>
  <c r="F194" i="37"/>
  <c r="F192" i="37"/>
  <c r="F190" i="37"/>
  <c r="G190" i="37" s="1"/>
  <c r="H190" i="37" s="1"/>
  <c r="F189" i="37"/>
  <c r="G189" i="37" s="1"/>
  <c r="H189" i="37" s="1"/>
  <c r="F188" i="37"/>
  <c r="G188" i="37" s="1"/>
  <c r="H188" i="37" s="1"/>
  <c r="F187" i="37"/>
  <c r="G187" i="37" s="1"/>
  <c r="H187" i="37" s="1"/>
  <c r="F184" i="37"/>
  <c r="G184" i="37" s="1"/>
  <c r="H184" i="37" s="1"/>
  <c r="F181" i="37"/>
  <c r="G181" i="37" s="1"/>
  <c r="H181" i="37" s="1"/>
  <c r="F178" i="37"/>
  <c r="G178" i="37" s="1"/>
  <c r="H178" i="37" s="1"/>
  <c r="F177" i="37"/>
  <c r="G177" i="37" s="1"/>
  <c r="H177" i="37" s="1"/>
  <c r="F176" i="37"/>
  <c r="G176" i="37" s="1"/>
  <c r="H176" i="37" s="1"/>
  <c r="F173" i="37"/>
  <c r="G173" i="37" s="1"/>
  <c r="H173" i="37" s="1"/>
  <c r="F172" i="37"/>
  <c r="G172" i="37" s="1"/>
  <c r="H172" i="37" s="1"/>
  <c r="F171" i="37"/>
  <c r="G171" i="37" s="1"/>
  <c r="H171" i="37" s="1"/>
  <c r="F168" i="37"/>
  <c r="G168" i="37" s="1"/>
  <c r="H168" i="37" s="1"/>
  <c r="F167" i="37"/>
  <c r="G167" i="37" s="1"/>
  <c r="H167" i="37" s="1"/>
  <c r="F166" i="37"/>
  <c r="G166" i="37" s="1"/>
  <c r="H166" i="37" s="1"/>
  <c r="F165" i="37"/>
  <c r="G165" i="37" s="1"/>
  <c r="H165" i="37" s="1"/>
  <c r="F162" i="37"/>
  <c r="G162" i="37" s="1"/>
  <c r="H162" i="37" s="1"/>
  <c r="F161" i="37"/>
  <c r="G161" i="37" s="1"/>
  <c r="H161" i="37" s="1"/>
  <c r="F160" i="37"/>
  <c r="G160" i="37" s="1"/>
  <c r="H160" i="37" s="1"/>
  <c r="F159" i="37"/>
  <c r="G159" i="37" s="1"/>
  <c r="H159" i="37" s="1"/>
  <c r="F158" i="37"/>
  <c r="G158" i="37" s="1"/>
  <c r="H158" i="37" s="1"/>
  <c r="F157" i="37"/>
  <c r="G157" i="37" s="1"/>
  <c r="H157" i="37" s="1"/>
  <c r="F154" i="37"/>
  <c r="G154" i="37" s="1"/>
  <c r="H154" i="37" s="1"/>
  <c r="F153" i="37"/>
  <c r="G153" i="37" s="1"/>
  <c r="H153" i="37" s="1"/>
  <c r="F152" i="37"/>
  <c r="G152" i="37" s="1"/>
  <c r="H152" i="37" s="1"/>
  <c r="F151" i="37"/>
  <c r="G151" i="37" s="1"/>
  <c r="H151" i="37" s="1"/>
  <c r="F150" i="37"/>
  <c r="G150" i="37" s="1"/>
  <c r="H150" i="37" s="1"/>
  <c r="F147" i="37"/>
  <c r="G147" i="37" s="1"/>
  <c r="H147" i="37" s="1"/>
  <c r="F146" i="37"/>
  <c r="G146" i="37" s="1"/>
  <c r="H146" i="37" s="1"/>
  <c r="F145" i="37"/>
  <c r="G145" i="37" s="1"/>
  <c r="H145" i="37" s="1"/>
  <c r="F144" i="37"/>
  <c r="G144" i="37" s="1"/>
  <c r="H144" i="37" s="1"/>
  <c r="F143" i="37"/>
  <c r="G143" i="37" s="1"/>
  <c r="H143" i="37" s="1"/>
  <c r="F129" i="37"/>
  <c r="G129" i="37" s="1"/>
  <c r="H129" i="37" s="1"/>
  <c r="F127" i="37"/>
  <c r="G127" i="37" s="1"/>
  <c r="H127" i="37" s="1"/>
  <c r="F125" i="37"/>
  <c r="G125" i="37" s="1"/>
  <c r="H125" i="37" s="1"/>
  <c r="F121" i="37"/>
  <c r="G121" i="37" s="1"/>
  <c r="H121" i="37" s="1"/>
  <c r="F120" i="37"/>
  <c r="G120" i="37" s="1"/>
  <c r="H120" i="37" s="1"/>
  <c r="F117" i="37"/>
  <c r="G117" i="37" s="1"/>
  <c r="H117" i="37" s="1"/>
  <c r="F116" i="37"/>
  <c r="G116" i="37" s="1"/>
  <c r="H116" i="37" s="1"/>
  <c r="F113" i="37"/>
  <c r="G113" i="37" s="1"/>
  <c r="H113" i="37" s="1"/>
  <c r="F111" i="37"/>
  <c r="G111" i="37" s="1"/>
  <c r="H111" i="37" s="1"/>
  <c r="F109" i="37"/>
  <c r="G109" i="37" s="1"/>
  <c r="F107" i="37"/>
  <c r="G107" i="37" s="1"/>
  <c r="F105" i="37"/>
  <c r="F103" i="37"/>
  <c r="G103" i="37" s="1"/>
  <c r="F101" i="37"/>
  <c r="G101" i="37" s="1"/>
  <c r="F99" i="37"/>
  <c r="G99" i="37" s="1"/>
  <c r="F97" i="37"/>
  <c r="F95" i="37"/>
  <c r="F93" i="37"/>
  <c r="G93" i="37" s="1"/>
  <c r="F91" i="37"/>
  <c r="G91" i="37" s="1"/>
  <c r="F89" i="37"/>
  <c r="F87" i="37"/>
  <c r="G87" i="37" s="1"/>
  <c r="F85" i="37"/>
  <c r="G85" i="37" s="1"/>
  <c r="H85" i="37" s="1"/>
  <c r="F83" i="37"/>
  <c r="G83" i="37" s="1"/>
  <c r="F81" i="37"/>
  <c r="G81" i="37" s="1"/>
  <c r="H81" i="37" s="1"/>
  <c r="F79" i="37"/>
  <c r="G79" i="37" s="1"/>
  <c r="H79" i="37" s="1"/>
  <c r="F77" i="37"/>
  <c r="G77" i="37" s="1"/>
  <c r="H77" i="37" s="1"/>
  <c r="F75" i="37"/>
  <c r="G75" i="37" s="1"/>
  <c r="H75" i="37" s="1"/>
  <c r="F73" i="37"/>
  <c r="F66" i="37"/>
  <c r="G66" i="37" s="1"/>
  <c r="F59" i="37"/>
  <c r="G59" i="37" s="1"/>
  <c r="H59" i="37" s="1"/>
  <c r="F57" i="37"/>
  <c r="G57" i="37" s="1"/>
  <c r="H57" i="37" s="1"/>
  <c r="F55" i="37"/>
  <c r="G55" i="37" s="1"/>
  <c r="H55" i="37" s="1"/>
  <c r="F53" i="37"/>
  <c r="G53" i="37" s="1"/>
  <c r="H53" i="37" s="1"/>
  <c r="G51" i="37"/>
  <c r="H51" i="37" s="1"/>
  <c r="F49" i="37"/>
  <c r="G49" i="37" s="1"/>
  <c r="H49" i="37" s="1"/>
  <c r="F47" i="37"/>
  <c r="G47" i="37" s="1"/>
  <c r="H47" i="37" s="1"/>
  <c r="F45" i="37"/>
  <c r="G45" i="37" s="1"/>
  <c r="H45" i="37" s="1"/>
  <c r="F43" i="37"/>
  <c r="G43" i="37" s="1"/>
  <c r="H43" i="37" s="1"/>
  <c r="F41" i="37"/>
  <c r="G41" i="37" s="1"/>
  <c r="F38" i="37"/>
  <c r="F36" i="37"/>
  <c r="F205" i="37" l="1"/>
  <c r="H346" i="37"/>
  <c r="G349" i="37"/>
  <c r="H349" i="37" s="1"/>
  <c r="G275" i="37"/>
  <c r="H41" i="37"/>
  <c r="H83" i="37"/>
  <c r="H99" i="37"/>
  <c r="G192" i="37"/>
  <c r="H192" i="37" s="1"/>
  <c r="G36" i="37"/>
  <c r="H36" i="37" s="1"/>
  <c r="H91" i="37"/>
  <c r="G95" i="37"/>
  <c r="H95" i="37" s="1"/>
  <c r="H107" i="37"/>
  <c r="H66" i="37"/>
  <c r="H87" i="37"/>
  <c r="H103" i="37"/>
  <c r="H93" i="37"/>
  <c r="H101" i="37"/>
  <c r="H109" i="37"/>
  <c r="G38" i="37"/>
  <c r="H38" i="37" s="1"/>
  <c r="G73" i="37"/>
  <c r="H73" i="37" s="1"/>
  <c r="G89" i="37"/>
  <c r="H89" i="37" s="1"/>
  <c r="G97" i="37"/>
  <c r="H97" i="37" s="1"/>
  <c r="G105" i="37"/>
  <c r="H105" i="37" s="1"/>
  <c r="G194" i="37"/>
  <c r="H194" i="37" s="1"/>
  <c r="G203" i="37"/>
  <c r="H203" i="37" s="1"/>
  <c r="G201" i="37"/>
  <c r="H201" i="37" s="1"/>
  <c r="H205" i="37" l="1"/>
  <c r="G205" i="37"/>
  <c r="F211" i="37"/>
  <c r="G211" i="37" s="1"/>
  <c r="H211" i="37" s="1"/>
  <c r="F213" i="37"/>
  <c r="G213" i="37" s="1"/>
  <c r="H213" i="37" s="1"/>
  <c r="F209" i="37"/>
  <c r="F207" i="37"/>
  <c r="H275" i="37"/>
  <c r="F219" i="37" l="1"/>
  <c r="F1617" i="37" s="1"/>
  <c r="G209" i="37"/>
  <c r="H209" i="37" s="1"/>
  <c r="G207" i="37"/>
  <c r="F866" i="37"/>
  <c r="G866" i="37" s="1"/>
  <c r="H866" i="37" s="1"/>
  <c r="F863" i="37"/>
  <c r="F886" i="37" l="1"/>
  <c r="G219" i="37"/>
  <c r="G1617" i="37" s="1"/>
  <c r="H207" i="37"/>
  <c r="H219" i="37" s="1"/>
  <c r="H1617" i="37" s="1"/>
  <c r="G863" i="37"/>
  <c r="F894" i="37" l="1"/>
  <c r="G894" i="37" s="1"/>
  <c r="H894" i="37" s="1"/>
  <c r="F888" i="37"/>
  <c r="G888" i="37" s="1"/>
  <c r="H888" i="37" s="1"/>
  <c r="F890" i="37"/>
  <c r="G890" i="37" s="1"/>
  <c r="H890" i="37" s="1"/>
  <c r="F892" i="37"/>
  <c r="G892" i="37" s="1"/>
  <c r="H892" i="37" s="1"/>
  <c r="H863" i="37"/>
  <c r="H886" i="37" s="1"/>
  <c r="G886" i="37"/>
  <c r="B901" i="37"/>
  <c r="B1627" i="37" s="1"/>
  <c r="F901" i="37" l="1"/>
  <c r="F1627" i="37" s="1"/>
  <c r="G901" i="37"/>
  <c r="G1627" i="37" s="1"/>
  <c r="H901" i="37"/>
  <c r="H1627" i="37" s="1"/>
  <c r="F310" i="37"/>
  <c r="G310" i="37" l="1"/>
  <c r="F582" i="37"/>
  <c r="G582" i="37" s="1"/>
  <c r="H310" i="37" l="1"/>
  <c r="H582" i="37"/>
  <c r="F664" i="37" l="1"/>
  <c r="G664" i="37" s="1"/>
  <c r="H664" i="37" s="1"/>
  <c r="F662" i="37"/>
  <c r="G662" i="37" s="1"/>
  <c r="H662" i="37" s="1"/>
  <c r="F672" i="37"/>
  <c r="F675" i="37"/>
  <c r="G672" i="37" l="1"/>
  <c r="H672" i="37" s="1"/>
  <c r="G675" i="37"/>
  <c r="H675" i="37" s="1"/>
  <c r="B605" i="37"/>
  <c r="B1621" i="37" s="1"/>
  <c r="F586" i="37"/>
  <c r="G586" i="37" s="1"/>
  <c r="H586" i="37" s="1"/>
  <c r="F584" i="37"/>
  <c r="F580" i="37"/>
  <c r="G580" i="37" s="1"/>
  <c r="H580" i="37" s="1"/>
  <c r="F578" i="37"/>
  <c r="G578" i="37" s="1"/>
  <c r="F576" i="37"/>
  <c r="G576" i="37" s="1"/>
  <c r="H576" i="37" s="1"/>
  <c r="F573" i="37"/>
  <c r="G573" i="37" s="1"/>
  <c r="H573" i="37" s="1"/>
  <c r="F568" i="37"/>
  <c r="G568" i="37" s="1"/>
  <c r="H568" i="37" s="1"/>
  <c r="F565" i="37"/>
  <c r="G565" i="37" s="1"/>
  <c r="H565" i="37" s="1"/>
  <c r="F558" i="37"/>
  <c r="G558" i="37" s="1"/>
  <c r="H558" i="37" s="1"/>
  <c r="F556" i="37"/>
  <c r="G556" i="37" s="1"/>
  <c r="H556" i="37" s="1"/>
  <c r="F554" i="37"/>
  <c r="F634" i="37"/>
  <c r="G634" i="37" s="1"/>
  <c r="H634" i="37" s="1"/>
  <c r="F638" i="37"/>
  <c r="F629" i="37"/>
  <c r="G629" i="37" s="1"/>
  <c r="H629" i="37" s="1"/>
  <c r="F653" i="37"/>
  <c r="G653" i="37" s="1"/>
  <c r="H653" i="37" s="1"/>
  <c r="G584" i="37" l="1"/>
  <c r="H584" i="37" s="1"/>
  <c r="H578" i="37"/>
  <c r="F588" i="37"/>
  <c r="F590" i="37" s="1"/>
  <c r="G590" i="37" s="1"/>
  <c r="H590" i="37" s="1"/>
  <c r="G554" i="37"/>
  <c r="G638" i="37"/>
  <c r="H638" i="37" s="1"/>
  <c r="F642" i="37"/>
  <c r="G642" i="37" s="1"/>
  <c r="H642" i="37" s="1"/>
  <c r="F633" i="37"/>
  <c r="G633" i="37" s="1"/>
  <c r="H633" i="37" s="1"/>
  <c r="G588" i="37" l="1"/>
  <c r="H554" i="37"/>
  <c r="H588" i="37" s="1"/>
  <c r="F793" i="37"/>
  <c r="F594" i="37" l="1"/>
  <c r="F596" i="37"/>
  <c r="G596" i="37" s="1"/>
  <c r="H596" i="37" s="1"/>
  <c r="F598" i="37"/>
  <c r="G598" i="37" s="1"/>
  <c r="H598" i="37" s="1"/>
  <c r="F592" i="37"/>
  <c r="G592" i="37" s="1"/>
  <c r="H592" i="37" s="1"/>
  <c r="G793" i="37"/>
  <c r="H793" i="37" s="1"/>
  <c r="F795" i="37"/>
  <c r="F761" i="37"/>
  <c r="G761" i="37" s="1"/>
  <c r="H761" i="37" s="1"/>
  <c r="F751" i="37"/>
  <c r="F750" i="37"/>
  <c r="F749" i="37"/>
  <c r="F748" i="37"/>
  <c r="G748" i="37" s="1"/>
  <c r="H748" i="37" s="1"/>
  <c r="F747" i="37"/>
  <c r="G747" i="37" s="1"/>
  <c r="F746" i="37"/>
  <c r="G746" i="37" s="1"/>
  <c r="F745" i="37"/>
  <c r="F605" i="37" l="1"/>
  <c r="F1621" i="37" s="1"/>
  <c r="G594" i="37"/>
  <c r="G605" i="37" s="1"/>
  <c r="G1621" i="37" s="1"/>
  <c r="G795" i="37"/>
  <c r="H795" i="37" s="1"/>
  <c r="G750" i="37"/>
  <c r="H750" i="37" s="1"/>
  <c r="G751" i="37"/>
  <c r="H751" i="37" s="1"/>
  <c r="G749" i="37"/>
  <c r="H749" i="37" s="1"/>
  <c r="H746" i="37"/>
  <c r="H747" i="37"/>
  <c r="G745" i="37"/>
  <c r="H745" i="37" s="1"/>
  <c r="H594" i="37" l="1"/>
  <c r="H605" i="37" s="1"/>
  <c r="H1621" i="37" s="1"/>
  <c r="F785" i="37"/>
  <c r="G785" i="37" s="1"/>
  <c r="H785" i="37" s="1"/>
  <c r="F784" i="37"/>
  <c r="G784" i="37" s="1"/>
  <c r="H784" i="37" s="1"/>
  <c r="F783" i="37"/>
  <c r="G783" i="37" s="1"/>
  <c r="H783" i="37" s="1"/>
  <c r="F782" i="37"/>
  <c r="G782" i="37" s="1"/>
  <c r="H782" i="37" s="1"/>
  <c r="F788" i="37" l="1"/>
  <c r="F797" i="37"/>
  <c r="F791" i="37"/>
  <c r="G788" i="37" l="1"/>
  <c r="H788" i="37" s="1"/>
  <c r="G791" i="37"/>
  <c r="H791" i="37" s="1"/>
  <c r="G797" i="37"/>
  <c r="H797" i="37" s="1"/>
  <c r="B824" i="37" l="1"/>
  <c r="B1625" i="37" s="1"/>
  <c r="F739" i="37"/>
  <c r="G739" i="37" s="1"/>
  <c r="H739" i="37" s="1"/>
  <c r="F735" i="37"/>
  <c r="G735" i="37" s="1"/>
  <c r="H735" i="37" s="1"/>
  <c r="F731" i="37"/>
  <c r="G731" i="37" s="1"/>
  <c r="H731" i="37" s="1"/>
  <c r="F727" i="37"/>
  <c r="G727" i="37" s="1"/>
  <c r="H727" i="37" s="1"/>
  <c r="F719" i="37"/>
  <c r="G719" i="37" s="1"/>
  <c r="H719" i="37" s="1"/>
  <c r="F723" i="37"/>
  <c r="G723" i="37" s="1"/>
  <c r="H723" i="37" s="1"/>
  <c r="F715" i="37"/>
  <c r="G715" i="37" s="1"/>
  <c r="H715" i="37" s="1"/>
  <c r="F711" i="37"/>
  <c r="G711" i="37" s="1"/>
  <c r="H711" i="37" s="1"/>
  <c r="F807" i="37" l="1"/>
  <c r="G807" i="37" s="1"/>
  <c r="H807" i="37" s="1"/>
  <c r="F805" i="37"/>
  <c r="G805" i="37" s="1"/>
  <c r="H805" i="37" s="1"/>
  <c r="F799" i="37"/>
  <c r="G799" i="37" s="1"/>
  <c r="H799" i="37" s="1"/>
  <c r="F779" i="37"/>
  <c r="G779" i="37" s="1"/>
  <c r="H779" i="37" s="1"/>
  <c r="F776" i="37"/>
  <c r="G776" i="37" s="1"/>
  <c r="H776" i="37" s="1"/>
  <c r="F774" i="37"/>
  <c r="G774" i="37" s="1"/>
  <c r="H774" i="37" s="1"/>
  <c r="F772" i="37"/>
  <c r="G772" i="37" s="1"/>
  <c r="H772" i="37" s="1"/>
  <c r="F770" i="37"/>
  <c r="G770" i="37" s="1"/>
  <c r="H770" i="37" s="1"/>
  <c r="F767" i="37"/>
  <c r="G767" i="37" s="1"/>
  <c r="H767" i="37" s="1"/>
  <c r="F764" i="37"/>
  <c r="G764" i="37" s="1"/>
  <c r="H764" i="37" s="1"/>
  <c r="F742" i="37"/>
  <c r="G742" i="37" s="1"/>
  <c r="H742" i="37" s="1"/>
  <c r="F707" i="37"/>
  <c r="G707" i="37" s="1"/>
  <c r="H707" i="37" s="1"/>
  <c r="B698" i="37"/>
  <c r="B1623" i="37" s="1"/>
  <c r="H809" i="37" l="1"/>
  <c r="F809" i="37"/>
  <c r="G809" i="37"/>
  <c r="F817" i="37" l="1"/>
  <c r="G817" i="37" s="1"/>
  <c r="H817" i="37" s="1"/>
  <c r="F815" i="37"/>
  <c r="G815" i="37" s="1"/>
  <c r="H815" i="37" s="1"/>
  <c r="F811" i="37"/>
  <c r="F813" i="37"/>
  <c r="G813" i="37" s="1"/>
  <c r="H813" i="37" s="1"/>
  <c r="G811" i="37" l="1"/>
  <c r="G824" i="37" s="1"/>
  <c r="G1625" i="37" s="1"/>
  <c r="F824" i="37"/>
  <c r="F1625" i="37" s="1"/>
  <c r="H811" i="37" l="1"/>
  <c r="H824" i="37" s="1"/>
  <c r="H1625" i="37" s="1"/>
  <c r="F626" i="37" l="1"/>
  <c r="G626" i="37" s="1"/>
  <c r="H626" i="37" s="1"/>
  <c r="F660" i="37" l="1"/>
  <c r="G660" i="37" s="1"/>
  <c r="H660" i="37" s="1"/>
  <c r="F658" i="37"/>
  <c r="G658" i="37" s="1"/>
  <c r="H658" i="37" s="1"/>
  <c r="F656" i="37"/>
  <c r="G656" i="37" s="1"/>
  <c r="H656" i="37" s="1"/>
  <c r="F645" i="37"/>
  <c r="G645" i="37" s="1"/>
  <c r="H645" i="37" s="1"/>
  <c r="F640" i="37" l="1"/>
  <c r="G640" i="37" s="1"/>
  <c r="H640" i="37" s="1"/>
  <c r="F636" i="37"/>
  <c r="G636" i="37" s="1"/>
  <c r="H636" i="37" s="1"/>
  <c r="F635" i="37"/>
  <c r="G635" i="37" s="1"/>
  <c r="H635" i="37" s="1"/>
  <c r="F625" i="37"/>
  <c r="G625" i="37" l="1"/>
  <c r="H625" i="37" s="1"/>
  <c r="F681" i="37" l="1"/>
  <c r="G681" i="37" s="1"/>
  <c r="F679" i="37"/>
  <c r="G679" i="37" s="1"/>
  <c r="F666" i="37"/>
  <c r="G666" i="37" l="1"/>
  <c r="H666" i="37" s="1"/>
  <c r="F677" i="37"/>
  <c r="G677" i="37" s="1"/>
  <c r="H677" i="37" s="1"/>
  <c r="H681" i="37"/>
  <c r="H679" i="37"/>
  <c r="F683" i="37" l="1"/>
  <c r="H683" i="37"/>
  <c r="G683" i="37"/>
  <c r="F691" i="37" l="1"/>
  <c r="G691" i="37" s="1"/>
  <c r="H691" i="37" s="1"/>
  <c r="F685" i="37"/>
  <c r="G685" i="37" s="1"/>
  <c r="H685" i="37" s="1"/>
  <c r="F689" i="37"/>
  <c r="G689" i="37" s="1"/>
  <c r="H689" i="37" s="1"/>
  <c r="F687" i="37"/>
  <c r="G687" i="37" s="1"/>
  <c r="H687" i="37" s="1"/>
  <c r="H698" i="37" l="1"/>
  <c r="H1623" i="37" s="1"/>
  <c r="F698" i="37"/>
  <c r="F1623" i="37" s="1"/>
  <c r="G698" i="37"/>
  <c r="G1623" i="37" s="1"/>
  <c r="F1633" i="37" l="1"/>
  <c r="G1633" i="37"/>
  <c r="H1633" i="37"/>
</calcChain>
</file>

<file path=xl/sharedStrings.xml><?xml version="1.0" encoding="utf-8"?>
<sst xmlns="http://schemas.openxmlformats.org/spreadsheetml/2006/main" count="1938" uniqueCount="949">
  <si>
    <t>kpl</t>
  </si>
  <si>
    <t>m</t>
  </si>
  <si>
    <t>%</t>
  </si>
  <si>
    <t>Enota</t>
  </si>
  <si>
    <t>Količina</t>
  </si>
  <si>
    <t xml:space="preserve">Znesek v € brez DDV </t>
  </si>
  <si>
    <t>Znesek v € z DDV</t>
  </si>
  <si>
    <t xml:space="preserve">RE ing d.o.o.                                                                                                                        </t>
  </si>
  <si>
    <r>
      <t xml:space="preserve">Borovnjakova ul. 12 </t>
    </r>
    <r>
      <rPr>
        <sz val="8"/>
        <rFont val="Times New Roman"/>
        <family val="1"/>
        <charset val="238"/>
      </rPr>
      <t>│</t>
    </r>
    <r>
      <rPr>
        <sz val="8"/>
        <rFont val="Arial CE"/>
        <family val="2"/>
        <charset val="238"/>
      </rPr>
      <t xml:space="preserve"> 9000 Murska Sobota                                                                                                        </t>
    </r>
  </si>
  <si>
    <r>
      <t xml:space="preserve">e-mail:info@reing.si </t>
    </r>
    <r>
      <rPr>
        <sz val="8"/>
        <rFont val="Times New Roman"/>
        <family val="1"/>
        <charset val="238"/>
      </rPr>
      <t>│</t>
    </r>
    <r>
      <rPr>
        <sz val="8"/>
        <rFont val="Arial CE"/>
        <family val="2"/>
        <charset val="238"/>
      </rPr>
      <t>www.reing.si</t>
    </r>
  </si>
  <si>
    <t>Številka postavke</t>
  </si>
  <si>
    <t>Opis</t>
  </si>
  <si>
    <t xml:space="preserve">Cena na enoto v € </t>
  </si>
  <si>
    <t>09.</t>
  </si>
  <si>
    <t>15.</t>
  </si>
  <si>
    <t>10.</t>
  </si>
  <si>
    <t>11.</t>
  </si>
  <si>
    <t>12.</t>
  </si>
  <si>
    <t>13.</t>
  </si>
  <si>
    <t>14.</t>
  </si>
  <si>
    <t>16.</t>
  </si>
  <si>
    <t>17.</t>
  </si>
  <si>
    <t>19.</t>
  </si>
  <si>
    <t>20.</t>
  </si>
  <si>
    <t>skupaj</t>
  </si>
  <si>
    <t>∑</t>
  </si>
  <si>
    <t>POPIS MATERIALA IN DEL</t>
  </si>
  <si>
    <t>Oprema opisana v popisu se lahko zamenja z opremo drugega proizvajalca z predhodnim soglasjem projektanta. Vendar mora imeti enake ali boljše karakteristike.</t>
  </si>
  <si>
    <t>21.</t>
  </si>
  <si>
    <t>kg</t>
  </si>
  <si>
    <t>DDV 22%</t>
  </si>
  <si>
    <t>(Strojne instalacije)</t>
  </si>
  <si>
    <t>Vse mere in detaile preveriti na objektu.</t>
  </si>
  <si>
    <t>Splošne opombe:</t>
  </si>
  <si>
    <t>1.</t>
  </si>
  <si>
    <t>Objekt se bo gradil po etapah; kar je potrebno upoštevati v ponudbi! </t>
  </si>
  <si>
    <t>2.</t>
  </si>
  <si>
    <t>Za začasno delovanje posamezne etape morajo biti zagotovljeni vsi potrebni požarnovarnostni ukrepi in vsi ukrepi za zagotavljanje varnosti in zdravja pri delu! </t>
  </si>
  <si>
    <t>3.</t>
  </si>
  <si>
    <t>Ponudnik-izvajalec del mora pred začetkom del pregledati vso projektno dokumentacijo.</t>
  </si>
  <si>
    <t>4.</t>
  </si>
  <si>
    <t>Za vse nejasnosti ali variantne rešitve se mora obvezno posvetovati z odgovornim projektantom oziroma investitorjem. </t>
  </si>
  <si>
    <t>5.</t>
  </si>
  <si>
    <t>6.</t>
  </si>
  <si>
    <t>Načrte in detajle izvajalec predhodno natančno pregleda in v primeru nejasnosti in na eventuelne  pomanjkljivosti, kot strojni strokovnjak  opozori projektanta. </t>
  </si>
  <si>
    <t>7.</t>
  </si>
  <si>
    <t>Dobava  in montaža (vsebuje tudi drobni montažni material).</t>
  </si>
  <si>
    <t>8.</t>
  </si>
  <si>
    <t>Vsa dela morajo biti izvedena kvalitetno, iz   materialov z zahtevanimi lastnostmi, z atesti.</t>
  </si>
  <si>
    <t>9.</t>
  </si>
  <si>
    <t>Vsaka opisana pozicija je mišljena kompletno z   vsemi deli, materialom in transporti za   vgrajen oz. montiran izdelek.</t>
  </si>
  <si>
    <t>Vsak izvajalec mora po končani svoji fazi očistiti in odstraniti vse odpadke z odvozom na komunalno deponijo, s plačilom vseh stroškov za koriščenje deponije.</t>
  </si>
  <si>
    <t>Vsa sanitarna keramika in sanitarna oprema mora biti 1 kvalitete v skladu s TSG-12640:2008 po izbiri arhitekta oziroma investitorja!</t>
  </si>
  <si>
    <t>Izvajalec je dolžan izvesti vsa pripravljalna dela, organizacijo gradbišča, ustrezno varnost in zaščito gradbišča!</t>
  </si>
  <si>
    <t>V ponudbi je potrebno opremo natančno specificirati!</t>
  </si>
  <si>
    <t>Na iztočnih armaturah morajo biti vgrajeni perlatorji z usmerjevalnikom curka!</t>
  </si>
  <si>
    <t>Vse mere in detajle je potrebno preveriti na licu mesta</t>
  </si>
  <si>
    <t>05.</t>
  </si>
  <si>
    <t>06.</t>
  </si>
  <si>
    <t>07.</t>
  </si>
  <si>
    <t>08.</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</si>
  <si>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</si>
  <si>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kos</t>
  </si>
  <si>
    <t>DN 15</t>
  </si>
  <si>
    <t>31.</t>
  </si>
  <si>
    <t>OPOMBA:</t>
  </si>
  <si>
    <t>Tehnični podatki:</t>
  </si>
  <si>
    <t>DN 65</t>
  </si>
  <si>
    <t>DN 32</t>
  </si>
  <si>
    <t>Dobava profilnega železa za izdelavo konzol, podpor in preostalih elementov</t>
  </si>
  <si>
    <t>Dobava in montaža navojnega krogličnega ventila, vključno s tesnilnim materialom</t>
  </si>
  <si>
    <t xml:space="preserve">Dobava in montaža polnilno/praznilne pipe za toplo vodo, vključno tesnilni in pritrdilni material </t>
  </si>
  <si>
    <t>Dobava in montaža nepovratnega ventila vključno  tesnilni in pritrdilni materialom</t>
  </si>
  <si>
    <t>Dobava in montaža naležnega tipala za ogrevalni krog vključno z sponkami</t>
  </si>
  <si>
    <t>Naležno tipalo VF</t>
  </si>
  <si>
    <t xml:space="preserve">Priključitev sistema ogrevanja </t>
  </si>
  <si>
    <t>Nepredvidena dela po dejanskih stroških se vpiše v gradbeno knjigo in potrdilni nadzorni organ - ocena.</t>
  </si>
  <si>
    <t>Strokovni nadzor nad izvajanjem strojnih instalacij</t>
  </si>
  <si>
    <t xml:space="preserve">Projektantski nadzor </t>
  </si>
  <si>
    <t>Pripravljalna dela, splošni in transportni stroški, izdelava navodil za obratovanje, predaja gradbene dokum. po 91. členu ZGO-1-UPB1 ter garancije za opremo in izvedbo ter zaključna dela</t>
  </si>
  <si>
    <t>REKAPITULACIJA</t>
  </si>
  <si>
    <t>STROJNE INŠTALACIJE</t>
  </si>
  <si>
    <t>Izdelava tehnične dokumentacije z navodili, priučitev upravljalcev vključno s protokoli delovanja in upravljanja</t>
  </si>
  <si>
    <t>Preboji in dolbljenje za instalacijo ogrevanja.</t>
  </si>
  <si>
    <t>38.</t>
  </si>
  <si>
    <t>DN 40</t>
  </si>
  <si>
    <t>avtomatski odzračnik 3/8''</t>
  </si>
  <si>
    <t>Dobava in montaža avtomatskega odzračnika 3/8'', vključno tesnilni material</t>
  </si>
  <si>
    <t>02.</t>
  </si>
  <si>
    <t>03.</t>
  </si>
  <si>
    <t>04.</t>
  </si>
  <si>
    <t>22.</t>
  </si>
  <si>
    <t>23.</t>
  </si>
  <si>
    <t>24.</t>
  </si>
  <si>
    <t>25.</t>
  </si>
  <si>
    <t>26.</t>
  </si>
  <si>
    <t>27.</t>
  </si>
  <si>
    <t>28.</t>
  </si>
  <si>
    <t>29.</t>
  </si>
  <si>
    <t>30.</t>
  </si>
  <si>
    <t>32.</t>
  </si>
  <si>
    <t>33.</t>
  </si>
  <si>
    <t>34.</t>
  </si>
  <si>
    <t>35.</t>
  </si>
  <si>
    <t>36.</t>
  </si>
  <si>
    <t>37.</t>
  </si>
  <si>
    <t>01.</t>
  </si>
  <si>
    <t>39.</t>
  </si>
  <si>
    <t>40.</t>
  </si>
  <si>
    <t>41.</t>
  </si>
  <si>
    <t xml:space="preserve">Izdelava sheme za kotlovnico </t>
  </si>
  <si>
    <t>Servisni zagon celotnega sistema  ter instrukcije</t>
  </si>
  <si>
    <t>DN 25</t>
  </si>
  <si>
    <t>Dobava in montaža manometera za območje merjenja 0÷6 bar z tripotno manometersko  pipico vključno z montažnim materialom</t>
  </si>
  <si>
    <t>Dobava in montaža manometera za območje merjenja 0÷3 bar z tripotno manometersko  pipico vključno z montažnim materialom</t>
  </si>
  <si>
    <t>Dobava in montaža čistilnega kosa vključno  tesnilni in pritrdilni materialom</t>
  </si>
  <si>
    <t>Dobava in montaža odzračevalnega lončka V= 2L, komplet s kroglično pipico in 3 m cevjo 3/8''</t>
  </si>
  <si>
    <t>El.pod.:  Ne = 7÷90 W, 230 V, 50/60 Hz</t>
  </si>
  <si>
    <t>El.pod.:  Ne = 20÷500W, 230 V, 50/60 Hz</t>
  </si>
  <si>
    <t>Zunanje tipalo AF</t>
  </si>
  <si>
    <t>46.</t>
  </si>
  <si>
    <t>Dobava in montaža plinskega filtra, vključno tesnilni in montažni material</t>
  </si>
  <si>
    <t>Dobava in montaža baterijskega detektorja ogljikovega monoksida (CO) zaradi  odkrivanja povišane koncen-tracije ogljikovega monoksida t.j. CO</t>
  </si>
  <si>
    <t>Ustreza: Detektor CO tip RCC426 ali enakovredni</t>
  </si>
  <si>
    <t>Pregled dimnika s strani pooblaščene dimnikarske službe</t>
  </si>
  <si>
    <t>Dobava in montaža vratne rešetke 400x60 mm</t>
  </si>
  <si>
    <t>Dobava in montaža hitrozapornega plinskega ventila z termovarovalom vključno z vsem potrebnim montažnim  materialom</t>
  </si>
  <si>
    <t>DN 20</t>
  </si>
  <si>
    <t>Dobava in montaža cevi kondenz izdelane iz trdega polipropilena PP-ja po DIN 19531 tip HT, zatesnjene z gumijastimi tesnili vključno z vsemi fazonskimi kosi in pritrdilnim materialom</t>
  </si>
  <si>
    <t>PVC cev Ø30</t>
  </si>
  <si>
    <t>Dobava in montaža toplotne izolacije cevovodov iz gibkih cevi sintetičnega kavčuka, toplotna prevodnost (λ0 ºC ≤ 0,036 W/mK), koeficient odpora difuzije vodne pare (μ ≥ 7.000), debeline debeline Dn (notranji Ø cevi), npr. kot ARMAFLEX  AF ali enakovredno</t>
  </si>
  <si>
    <t>Dobava in montaža elektromagnetnega ventila za vgradnjo v plinsko instalacijo, brez napetosti zaprt vključno z vsem potrebnim montažnim  materialom</t>
  </si>
  <si>
    <t>42.</t>
  </si>
  <si>
    <t>43.</t>
  </si>
  <si>
    <t>44.</t>
  </si>
  <si>
    <t>45.</t>
  </si>
  <si>
    <t>47.</t>
  </si>
  <si>
    <t>48.</t>
  </si>
  <si>
    <t>49.</t>
  </si>
  <si>
    <t>50.</t>
  </si>
  <si>
    <t>51.</t>
  </si>
  <si>
    <t>52.</t>
  </si>
  <si>
    <t>53.</t>
  </si>
  <si>
    <t>54.</t>
  </si>
  <si>
    <t>55.</t>
  </si>
  <si>
    <t>56.</t>
  </si>
  <si>
    <t>57.</t>
  </si>
  <si>
    <t>58.</t>
  </si>
  <si>
    <t>Dobava in montaža digitalnega sobnega termostata vključno z pritrdilnim materialom  proizvod kot npr.Honeywell</t>
  </si>
  <si>
    <t>Ustreza: sobni termostat tip CM 907 ali enakovredni</t>
  </si>
  <si>
    <t>18.</t>
  </si>
  <si>
    <t>OGREVANJE</t>
  </si>
  <si>
    <t>Dobava in montaža polnilno/izpustne pipe, vključno tesnilni material</t>
  </si>
  <si>
    <t xml:space="preserve">Dobava in montaža polietilenskih cevi za talno in radiatorsko ogrevanje z difuzijsko zaporo proizvod  kot npr. REHAU </t>
  </si>
  <si>
    <t>Dobava in montaža gradbene folije iz penjenega polietilena</t>
  </si>
  <si>
    <t>Dobava in montaža izolacijskega obrobnega  traku  dim. 130x10 mm</t>
  </si>
  <si>
    <t>Dodatek za estrih, namenjen za izboljšanje toplotne prevodnosti tlaka in za možnost izdelave minimalnega tlaka nad cevmi talnega ogrevanja brez uporabe mrež.</t>
  </si>
  <si>
    <t>l</t>
  </si>
  <si>
    <t>Preboji in dobljenje za instalacijo ogrevanja.</t>
  </si>
  <si>
    <t>ur</t>
  </si>
  <si>
    <t>Nepredvidena dela po dejanskih stroških se vpiše v gradbeno knjigo in jih potrdi nadzorni organ - ocena.</t>
  </si>
  <si>
    <t>Izpiranje in polnenje ogrevalnega sistema z ustrezno pripravljeno vodo, tlačni preizkus in odzračevanje.</t>
  </si>
  <si>
    <t>Prednastavitev grelnih teles, pozkusni zagon in regulacija celotnega ogrevalnega sistema.</t>
  </si>
  <si>
    <t>Opomba:</t>
  </si>
  <si>
    <t>22KVM/900/1200</t>
  </si>
  <si>
    <t>Dobava in montaža  cevi za odvod kondenza iz trdega polipropilena PP-ja po DIN 19531 tip HT, zatesnjene z gumijastimi tesnili vključno z vsemi fazonskimi kosi in pritrdilnim materialom</t>
  </si>
  <si>
    <t>Vodovod in kanalizacija</t>
  </si>
  <si>
    <t>držalo za toaletni papir v roli, pokroman, vključno pritrdilni in tesnilni material</t>
  </si>
  <si>
    <t>Dobava in montaža stranišča za invalide iz sanitarne keramike, sestoječe iz WC školjke z zadnjim iztokom, viseše  izvedbe, skupaj z masivno sedežno desko, držali za invalide, komplet z montažnim in tesnilnim materialom, vključno dodatek za ročno pnevmatsko daljinsko proženje izplakovalnega kotlička, za podometno montažo vključno s povezavo</t>
  </si>
  <si>
    <t>Dobava in montaža držala iz nerjaveče izvedbe l = 50 cm vključno z pritrdilnim materialom</t>
  </si>
  <si>
    <t>Dobava in montaža ogledala za invalide z možnostjo nastavitve kota gledanja, držalo za brsače (pokromano), držalo za tekoče milo, vključno z pritrdilnim in tesnilnim materialom</t>
  </si>
  <si>
    <t>- 1 kos nosilec za milo</t>
  </si>
  <si>
    <t>- 1 kos obešalnik za brisačo</t>
  </si>
  <si>
    <t>- ostali montažni material</t>
  </si>
  <si>
    <t>Dobava in montaža izlivnika - trokadere, keramični - zidni, srednje 
kvalitete z:
- izpiralnim ventilom DN20
- zidno mešalno baterijo z dolgim premičnim iztokom
- podometni ventil
- pokromano dvižno mrežo
- vključno s tesnilnim in montažnim materialom</t>
  </si>
  <si>
    <t>Dobava in montaža PVC talni sifon s ponikljano ploščo velikosti 15 x 15 cm z bakrenim zapornim lijakom</t>
  </si>
  <si>
    <t>Dobava in montaža navojnega krogličnega ventila, vključno spojni in tesnilni material</t>
  </si>
  <si>
    <t>Dobava in montaža navojnega krogličnega ventila z izpustno pipico, vključno spojni in tesnilni material</t>
  </si>
  <si>
    <t>Dobava in montaža lovilca nesnage, vključno ves potrebni montažni material</t>
  </si>
  <si>
    <t>D 32x3,0 mm</t>
  </si>
  <si>
    <t>D 26x3,0 mm</t>
  </si>
  <si>
    <t>D 20x2,0 mm</t>
  </si>
  <si>
    <t>D 16x2,0 mm</t>
  </si>
  <si>
    <t>Dobava in montaža cevi sistem Radopress za hladno sanitarno vodo, z vsemi fazonskimi kosi in ostalim potrebnim materialom za montažo, vključno Armacell izolacijo tip Tubolit  S plus debeline 4 mm</t>
  </si>
  <si>
    <t>D 50x4,0 mm</t>
  </si>
  <si>
    <t>D 40x3,5 mm</t>
  </si>
  <si>
    <t>Dobava in montaža demontažnega priključka sistem Radopress</t>
  </si>
  <si>
    <t>RP-VK40</t>
  </si>
  <si>
    <t>RP-VK32</t>
  </si>
  <si>
    <t>RP-VK26</t>
  </si>
  <si>
    <t>RP-VK20</t>
  </si>
  <si>
    <t>Dobava in montaža reducirnega prehodnega kosa sistem Radopress</t>
  </si>
  <si>
    <t>RP-R40/32</t>
  </si>
  <si>
    <t>RP-R32/26</t>
  </si>
  <si>
    <t>RP-R26/20</t>
  </si>
  <si>
    <t xml:space="preserve">Dobava in montaža podometnega ventila </t>
  </si>
  <si>
    <t>Dobava in montaža dvojnega armaturnega priključka sistema Radopress</t>
  </si>
  <si>
    <t>20-1/2''</t>
  </si>
  <si>
    <t>Dobava in montaža kanalizacijske cevi izdelane iz trdega polipropilena PP-ja po DIN 19531 tip HT, zatesnjene z gumijastimi tesnili vključno z vsemi fazonskimi kosi in pritrdilnim materialom</t>
  </si>
  <si>
    <t>PP 50</t>
  </si>
  <si>
    <t>PP 75</t>
  </si>
  <si>
    <t>PP 110</t>
  </si>
  <si>
    <t>PP 125</t>
  </si>
  <si>
    <t>Dolbenje za instalacijo vodovoda in kanalizacije – preboji</t>
  </si>
  <si>
    <t>Priklop na obstoječo kanalizacijo in vodovod</t>
  </si>
  <si>
    <t>Razna nepredvidena dela po dejanskih stroških se vpiše v gradbeno knjigo in potrdi nadzorni organ - ocena.</t>
  </si>
  <si>
    <t>Izpiranje in polnjenje sistema, tlačni preizkus</t>
  </si>
  <si>
    <t>Klorni šok vodovodne instalacije in pridobitev pozitivnega izvida o neoporečnosti sanitarne vode</t>
  </si>
  <si>
    <t>Pripravljalna dela, splošni in transportni stroški, stroški zavarovanja, izdelava navodil za obratovanje, predaja gradbene dokum. po 91. členu ZGO-1-UPB1 ter garancije za opremo in izvedbo ter zaključna dela</t>
  </si>
  <si>
    <t>Oprema opisana v popisih se lahko zamenja z opremo od drugega proizvajalca, vendar mora imeti enake ali podobne karakteristike.</t>
  </si>
  <si>
    <t xml:space="preserve">V popisu niso zajeta večja gradbena dela za potrebe strojnih inštalacij. Zajeta so v gradbenem  delu popisov.  </t>
  </si>
  <si>
    <t>Dobava in montaža podometne razdelilne omarice  (za nerjaveče in MS razdelilnike) vključno razdelilnik iz legiranega jekla za dim. prikjučkov Ø17,0x2.0, sestavljen iz : povratka z vgrajenimi termostatskimi ventili; predtoka z vgrajenimi merilci pretoka, termometra, manometra, regulirnega poševno-sedežnega ventila za uravnavanje hidravlike, krogličnega ventila, avtomatskih odzrač-nikov ter ostali montažni material, proizvod kot npr. Rehau</t>
  </si>
  <si>
    <t xml:space="preserve">Ustreza: PO-omara 110 tip 3 in nerjaveči razdelilec tip HKV-D8 (8 krogov)  ali enakovredni </t>
  </si>
  <si>
    <t>KOTLOVNICA</t>
  </si>
  <si>
    <t>6 vej; Tgr..= (39/31,1)ºC; Qgr.= 7,242 kW</t>
  </si>
  <si>
    <t xml:space="preserve">Ustreza: PO-omara 110 tip 3 in nerjaveči razdelilec tip HKV-D6 (6 krogov)  ali enakovredni </t>
  </si>
  <si>
    <t>12 vej; Tgr..= (39/30,3)ºC; Qgr.= 8,651 kW</t>
  </si>
  <si>
    <t xml:space="preserve">Ustreza: PO-omara 110 tip 3 in nerjaveči razdelilec tip HKV-D12 (12 krogov)  ali enakovredni </t>
  </si>
  <si>
    <t>9 vej; Tgr..= (39/34)ºC; Qgr.= 6,595 kW</t>
  </si>
  <si>
    <t xml:space="preserve">Ustreza: PO-omara 110 tip 3 in nerjaveči razdelilec tip HKV-D9 (9 krogov)  ali enakovredni </t>
  </si>
  <si>
    <t>8 vej; Tgr..= (39/32,8)ºC; Qgr.= 9,115 kW</t>
  </si>
  <si>
    <t>12 vej; Tgr..= (39/30,1)ºC; Qgr.= 8,802 kW</t>
  </si>
  <si>
    <t>12 vej; Tgr..= (39/33,4)ºC; Qgr.= 9,856 kW</t>
  </si>
  <si>
    <t>9 vej; Tgr..= (39/33,4)ºC; Qgr.= 6,632 kW</t>
  </si>
  <si>
    <t>7 vej; Tgr..= (39/33,1)ºC; Qgr.= 7,145 kW</t>
  </si>
  <si>
    <t>11 vej; Tgr..= (39/30,1)ºC; Qgr.= 8,802 kW</t>
  </si>
  <si>
    <t xml:space="preserve">estrih plastifikator </t>
  </si>
  <si>
    <t>Ustreza: traku (tirnice) REHAU Knaufix za cevi Ø17x2,0 ali enakovreno</t>
  </si>
  <si>
    <t>Dobava in montaža termostatske glave Danfos, vključno z montažnim materialom</t>
  </si>
  <si>
    <t>Dobava in montaža, cevni radiator proizvod kot npr. Vogel&amp;Noot tip Della Wave, moči 236 W, z  vgrajenim ventilom, z elektro grelcem moči 400 W, šuko vtikačem in stikalom, z nosilci, odzračno pipico in čepom vključno tesnilni, pritrdilni in montažni material,</t>
  </si>
  <si>
    <t>Ustreza: radiator VN tip Della Wave 1764/742/143, moči 236 W ali enakovredni</t>
  </si>
  <si>
    <t>Ustreza: radiator VN tip Della Wave 1764/887/160, moči 236 W ali enakovredni</t>
  </si>
  <si>
    <t>Dobava in montaža panelnih radiatorjev kot npr. Vogel Noot V&amp;N z nosilci, konzolami, odzračnimi pipicami, čepom vključno pritrdilnim in tesnilnim materialom.</t>
  </si>
  <si>
    <t>22KVM/900/1600</t>
  </si>
  <si>
    <t>22KVM/900/600</t>
  </si>
  <si>
    <t>22KVM/600/1200</t>
  </si>
  <si>
    <t>DN 50</t>
  </si>
  <si>
    <t xml:space="preserve">DN 40   </t>
  </si>
  <si>
    <t>Dobava in montaža radiatorskega zaključka  z navojnim priključkom R1/2'' vključno tesnilni material</t>
  </si>
  <si>
    <t>Dobava in montaža ravnega radiatorskega termo-statskega ventila  R1/2'' vključno tesnilni material</t>
  </si>
  <si>
    <t xml:space="preserve">Priklop plinske cevi DN50 na instalacijo zemeljskega plina v plinski omarici vključno z vsem tesnilnim in montažnim materialom  </t>
  </si>
  <si>
    <t xml:space="preserve">Priklop plinske cevi DN32 na instalacijo zemeljskega plina v plinski omarici vključno z vsem tesnilnim in montažnim materialom  </t>
  </si>
  <si>
    <t>DN 50 (Ø60,3x3,7)mm</t>
  </si>
  <si>
    <t>DN 32 (Ø42,4x3,3)mm</t>
  </si>
  <si>
    <t>DN 25 (Ø33,7x3,3)mm</t>
  </si>
  <si>
    <t>DN 20 (Ø26,9x2,7)mm</t>
  </si>
  <si>
    <t>Ustreza: alarmna centralna naprava MX 2000 za 2 senzorja ali enakovredna</t>
  </si>
  <si>
    <t>Oprema v sestavi.</t>
  </si>
  <si>
    <t>Dobava in montaža centralne alarmne naprave MX  za  dva (2) senzorja, z rezervnim napajanjem namestitev  na predpisano višino z možnostjo prenosa podatkov pooblaščeni instituciji vkljulno z vsem pritrdilnim in montažnim materialom</t>
  </si>
  <si>
    <t>rezervno napajanje</t>
  </si>
  <si>
    <t xml:space="preserve">senzor  plina S-TP/J    kos   2 </t>
  </si>
  <si>
    <t>sirena z bliskavico</t>
  </si>
  <si>
    <t>Opomba: cev se spelje pod stropom</t>
  </si>
  <si>
    <t>DN 40 (Ø48,3x3,3)mm</t>
  </si>
  <si>
    <t>PLINSKA INSTALACIJA</t>
  </si>
  <si>
    <t>Ustreza: alarmna centralna naprava MX 2000 komplet  ali enakovredna</t>
  </si>
  <si>
    <t>rezervno napajanje 12V/12Ah</t>
  </si>
  <si>
    <t xml:space="preserve">senzor  plina tip S-JP/K    kos   2 </t>
  </si>
  <si>
    <t>Alarmna centrala MX 2000 v sestavi:</t>
  </si>
  <si>
    <t>diferenčni presostat (za zaporo plina preko nape)</t>
  </si>
  <si>
    <t>alarmna sirena z bliskavico tip ASB 12/24</t>
  </si>
  <si>
    <t xml:space="preserve">Izdelava sheme </t>
  </si>
  <si>
    <t>Pregled plinske instalacije s strani pooblaščene službe</t>
  </si>
  <si>
    <t>Dobava in montaža drobnega materiala za priklop plinskih naprav kuhinje in prostora čistila vključno s tesnilnim in montažnim materialom</t>
  </si>
  <si>
    <t>Zagon sistema alarmne centrale</t>
  </si>
  <si>
    <t>Pregled aktivne požarne zaščite vključno s potrdilom o brezhibnosti</t>
  </si>
  <si>
    <t>Opomba Opravi se ob zagonu alarmne centrale.</t>
  </si>
  <si>
    <t>Izdelava prehoda skozi zunanji zid, steno  ali strop za plinsko cev  vključno z zaščitno cevjo in zaščiten s trajno elastičnim kitom</t>
  </si>
  <si>
    <t>Dobava in montaža vratne rešetke 425x125 mm</t>
  </si>
  <si>
    <t xml:space="preserve">Elektroinstalacijska, kabliranje vključno z nastavitvijo parametrov </t>
  </si>
  <si>
    <t>Tehnične karakteristike:</t>
  </si>
  <si>
    <t xml:space="preserve">Toplotna moč: </t>
  </si>
  <si>
    <t xml:space="preserve">Ustreza: tripotni ventil tip DHW managment ali enako-vredni.    </t>
  </si>
  <si>
    <t xml:space="preserve">Dobava in montaža, kaskadna regulacija razširjena vključno z vsem montažnim materialom                                       </t>
  </si>
  <si>
    <t>Opomba: Betonsko temelje  (podstavek) in  zaščitna ograja predpisane višine za prostor postavitve toplotnih črpalk je predmet projekta GRADBINCA - POPIS GRADBENIH DEL!</t>
  </si>
  <si>
    <t>Dobava in montaža raztezne posode za hladno vodo s konstantnim predtlakom 3,5 bar proizvod kot npr. EDER tip  ELKO-SAN 90D, V=90L z varnostnim ventilom DN20, obratovalni pmax=10bar vključno s pritrdilnim in tesnilnim materialom</t>
  </si>
  <si>
    <t>Ustreza: raztezna posoda tip  ELKO-SAN90D ali enakovredna</t>
  </si>
  <si>
    <t>Dobava in montaža navojnega krogličnega ventila (hladna voda), vključno s tesnilnim materialom</t>
  </si>
  <si>
    <t>Dobava in montaža protipovratnega ventila (hladna voda), vključno s tesnilnim materialom</t>
  </si>
  <si>
    <t>Hlajenje</t>
  </si>
  <si>
    <t xml:space="preserve"> - EUROVENT certificiran, ustreza ISO in CE predpisom.</t>
  </si>
  <si>
    <t xml:space="preserve"> - Vsak ventilatorski konvektor je testiran v tovarni, konstrukcija omogoča enostavno servisiranje ter dostop do filtra, kadi za kondenz, toplotnega prenosnika, ventilatorja, motorja in krmiljenja.</t>
  </si>
  <si>
    <t xml:space="preserve"> - Zajemna rešetka in maska s štiri stranskim izpihom je izdelana iz umetne mase v barvi RAL 9010. Prilagodljivi stranski izpuh, ki omogoča tudi coanda efekt ob ustrezni nastavitvi kota. </t>
  </si>
  <si>
    <t xml:space="preserve"> - Nosilno ohišje iz kvalitetne pocinkane jeklene pločevine, z delno zunanjo termično in zvočno izolacijo iz sintetičnega kavčuka z zaprto celično strukturo debeline 5 mm. Opremljeno za priklop ozemljitve. Možnost dovoda svežega zraka ali odvoda pripravljenega zraka v sosednji prostor (Ø100 mm). Ohišje je namenjeno za pritrditev na štirih mestih.</t>
  </si>
  <si>
    <t xml:space="preserve"> - Toplotni prenosnik (osnovni) izdelan iz aluminijastih lamel, tesno nameščenih na bakrenih ceveh. Najvišja dovoljena temepratura medija je 80°C, priklop vode je 3/4˝ - ženski. Je tovarniško testiran na tesnost s helijem, največji dovoljeni delovni tlak je 8 bar. Opremljen je z odzračevalno in izpustno pipico.</t>
  </si>
  <si>
    <t xml:space="preserve"> - Kad za kondenz pod prenosnikom je izdelana iz umetne mase iz enega kosa, vanjo pa je nameščena črpalka za kondenz.</t>
  </si>
  <si>
    <t xml:space="preserve"> - Motor ventilatorja je notranje zaščiten proti pregrevanju in vedno opremljen s kondenzatorjem. Neprestano mazani ležaji motorja in mehko vpetje zagotavljajo tiho delovanje brez tresljajev. Motor je 3 oz. 4 stopenjski (od katerih se izbere 3) in visoko učinkovit, kar zagotavlja minimalno porabo električne energije.</t>
  </si>
  <si>
    <t xml:space="preserve"> - Ventilator je prostotekoči radialni brez ohišja iz umetne mase, statično in dinamično uravnotežen. Večji presek zagotavlja tiho delovanje.</t>
  </si>
  <si>
    <t xml:space="preserve"> - Filter je pralni sintetični, samougasljiv na kovinskem ohišju, dostopen s spodnje strani.</t>
  </si>
  <si>
    <t xml:space="preserve">Oprema za priklop konvektorja na hladilni razvod v sestavi: kroglični ventil DN15 (2x), holandri DN15, prehodni kosi ZN/Cu, (dv. navoj, kolena itd.) vključno s priključkom za odvod kondenza,  tesnilnim in pritrdilnim  materialom </t>
  </si>
  <si>
    <t xml:space="preserve">1. </t>
  </si>
  <si>
    <t>Dobava in montaža kompletnega stranišča konzolne - viseče izvedbe, na vodno izpiranje sestoječega iz:                                                                                                                  - 1 kos Duofix GEBERIT montažni element za stenski WC, aktiviranje spredaj
- 1 kos stenska konzolna keramična školjka s sedežno desko - po izboru INVESTITORJA   
- 1 kos aktivirna tipka Samba
- regulacijski ventil 15/10 s pripadajočo zvezno cevko ter odtočno plastično cevjo                                                                                   - vključno ves pritrdilni, tesnilni in montažni material</t>
  </si>
  <si>
    <t xml:space="preserve">2. </t>
  </si>
  <si>
    <t>Dobava in montaža kompletnega otroškega stranišča (glede na starostno obdobje) konzolne - viseče izvedbe, na vodno izpiranje sestoječega iz:                                                                                                                  - 1 kos Duofix GEBERIT montažni element za stenski WC, aktiviranje spredaj (višina dosegu otrok)
- 1 kos stenska konzolna otroška keramična školjka s sedežno desko - po izboru INVESTITORJA   
- 1 kos aktivirna tipka Samba (višina dosegu otrok)
- regulacijski ventil 15/10 s pripadajočo zvezno cevko ter odtočno plastično cevjo                                                                                   - vključno ves pritrdilni, tesnilni in montažni material</t>
  </si>
  <si>
    <t>Dodatna oprema za WC (za otroške WC montirati otrokom primerno višino):</t>
  </si>
  <si>
    <r>
      <t xml:space="preserve">Dobava in montaža kompletnega umivalnika, sestoječega iz:
-1 kos keramični umivalnik kvalitete 1A,(velikost določi arhitekt) - po izboru INVESTITORJA  
-1 kos kromiranega iztočnega ventila </t>
    </r>
    <r>
      <rPr>
        <sz val="10"/>
        <rFont val="Calibri"/>
        <family val="2"/>
        <charset val="238"/>
      </rPr>
      <t>ø</t>
    </r>
    <r>
      <rPr>
        <sz val="10"/>
        <rFont val="Arial"/>
        <family val="2"/>
        <charset val="238"/>
      </rPr>
      <t>32 s čepom na verižici in kromiranega sifona s kromano zvezno cevjo in rozeto                                                                                                                                                 -1 kos stoječo enoročno mešalno baterijo za umivalnik z zveznima cevkama in dvema kotnima ventiloma 15/10 tip 58-710-100F Hidra Armal Maribor
- komplet s pritrdilnim, tesnilnim in montažnim materialom</t>
    </r>
  </si>
  <si>
    <r>
      <t xml:space="preserve">Dobava in montaža kompletnega umivalnika, sestoječega iz:
-1 kos keramični umivalnik kvalitete 1A,(velikost določi arhitekt) - po izboru INVESTITORJA  
-1 kos kromiranega iztočnega ventila </t>
    </r>
    <r>
      <rPr>
        <sz val="10"/>
        <rFont val="Calibri"/>
        <family val="2"/>
        <charset val="238"/>
      </rPr>
      <t>ø</t>
    </r>
    <r>
      <rPr>
        <sz val="10"/>
        <rFont val="Arial"/>
        <family val="2"/>
        <charset val="238"/>
      </rPr>
      <t>32 s čepom na verižici in kromiranega sifona s kromano zvezno cevjo in rozeto                                                                                                                                                 -1 kos stoječo enoročno</t>
    </r>
    <r>
      <rPr>
        <b/>
        <sz val="10"/>
        <rFont val="Arial"/>
        <family val="2"/>
        <charset val="238"/>
      </rPr>
      <t xml:space="preserve"> termostasko</t>
    </r>
    <r>
      <rPr>
        <sz val="10"/>
        <rFont val="Arial"/>
        <family val="2"/>
        <charset val="238"/>
      </rPr>
      <t xml:space="preserve"> (maksimalna temp. 35</t>
    </r>
    <r>
      <rPr>
        <sz val="10"/>
        <rFont val="Calibri"/>
        <family val="2"/>
        <charset val="238"/>
      </rPr>
      <t>ᵒ</t>
    </r>
    <r>
      <rPr>
        <sz val="10"/>
        <rFont val="Arial"/>
        <family val="2"/>
        <charset val="238"/>
      </rPr>
      <t>C) mešalno baterijo za umivalnik z zveznima cevkama in dvema kotnima ventiloma 
- komplet s pritrdilnim, tesnilnim in montažnim materialom</t>
    </r>
  </si>
  <si>
    <r>
      <t xml:space="preserve">Dobava in montaža kompletnega umivalnika (otroški, višina roba umivalnika je 50cm nad tlemi), sestoječega iz:
-1 kos keramični umivalnik kvalitete 1A, (velikost določi arhitekt) - po izboru INVESTITORJA  
-1 kos kromiranega iztočnega ventila </t>
    </r>
    <r>
      <rPr>
        <sz val="10"/>
        <rFont val="Calibri"/>
        <family val="2"/>
        <charset val="238"/>
      </rPr>
      <t>ø</t>
    </r>
    <r>
      <rPr>
        <sz val="10"/>
        <rFont val="Arial"/>
        <family val="2"/>
        <charset val="238"/>
      </rPr>
      <t xml:space="preserve">32 s čepom na verižici in kromiranega sifona s kromano zvezno cevjo in rozeto                                                                                                                                                 -1 kos stoječo enoročno </t>
    </r>
    <r>
      <rPr>
        <b/>
        <sz val="10"/>
        <rFont val="Arial"/>
        <family val="2"/>
        <charset val="238"/>
      </rPr>
      <t>termostasko</t>
    </r>
    <r>
      <rPr>
        <sz val="10"/>
        <rFont val="Arial"/>
        <family val="2"/>
        <charset val="238"/>
      </rPr>
      <t xml:space="preserve"> (maksimalna temp. 35ᵒC) mešalno baterijo za umivalnik z zveznima cevkama in dvema kotnima ventiloma 
- komplet s pritrdilnim, tesnilnim in montažnim materialom</t>
    </r>
  </si>
  <si>
    <r>
      <t xml:space="preserve">Dobava in montaža kompletnega umivalnika (otroški, višina roba umivalnika je 60cm nad tlemi, pipe 75cm nad tlemi), sestoječega iz:
-1 kos keramični umivalnik kvalitete 1A, (velikost določi arhitekt) - po izboru INVESTITORJA  
-1 kos kromiranega iztočnega ventila </t>
    </r>
    <r>
      <rPr>
        <sz val="10"/>
        <rFont val="Calibri"/>
        <family val="2"/>
        <charset val="238"/>
      </rPr>
      <t>ø</t>
    </r>
    <r>
      <rPr>
        <sz val="10"/>
        <rFont val="Arial"/>
        <family val="2"/>
        <charset val="238"/>
      </rPr>
      <t>32 s čepom na verižici in kromiranega sifona s kromano zvezno cevjo in rozeto                                                                                                                                                 -1 kos stoječo enoročno</t>
    </r>
    <r>
      <rPr>
        <b/>
        <sz val="10"/>
        <rFont val="Arial"/>
        <family val="2"/>
        <charset val="238"/>
      </rPr>
      <t xml:space="preserve"> termostasko</t>
    </r>
    <r>
      <rPr>
        <sz val="10"/>
        <rFont val="Arial"/>
        <family val="2"/>
        <charset val="238"/>
      </rPr>
      <t xml:space="preserve"> (maksimalna temp. 35ᵒC)  mešalno baterijo za umivalnik z zveznima cevkama in dvema kotnima ventiloma 15/10
- komplet s pritrdilnim, tesnilnim in montažnim materialom</t>
    </r>
  </si>
  <si>
    <t>Dodatna oprema za umivalnike (višine za otroške umivalnike je potrebno prilagoditi otrokom):
- ogledalo po izbiri arhitekta
- keramični etažer 400 mm
- držalo za brisače, pokromano
- držalo za tekoče milo, vključno s pritrdilnim materialom</t>
  </si>
  <si>
    <r>
      <t xml:space="preserve">Dobava in montaža belega keramičnega umivalnika za invalide velikosti 670x600, skupaj s stenskima pritrdilnima vijakoma, enoročno stoječo </t>
    </r>
    <r>
      <rPr>
        <b/>
        <sz val="10"/>
        <rFont val="Arial"/>
        <family val="2"/>
        <charset val="238"/>
      </rPr>
      <t>termostasko</t>
    </r>
    <r>
      <rPr>
        <sz val="10"/>
        <rFont val="Arial"/>
        <family val="2"/>
      </rPr>
      <t xml:space="preserve"> (maksimalna temp. 35ᵒC)  mešalno baterijo, dvema kotnima ventiloma fleksibilno odtočno cevjo s podometnim odtočnim sifonom, držali za invalide, komplet z montažo in tesnilnim materialom</t>
    </r>
  </si>
  <si>
    <t>Dobava in montaža kompletne tuš kadi z kabino vel. 90x90 cm - PO IZBIRI INVESTITORJA vključno s:</t>
  </si>
  <si>
    <t>- 1 kos sifon HL 514</t>
  </si>
  <si>
    <t>Dobava in montaža kompletne kopalne kadi z ročno prho, notranje mere okoli 100x60x40cm, zgornji rob je 85 cm nad tlemi, z nedrsečo podlago- PO IZBIRI INVESTITORJA vključno s:</t>
  </si>
  <si>
    <t xml:space="preserve">- 1 kos sifon </t>
  </si>
  <si>
    <t>Dobava in montaža kompletnega stenskega pisoarja za s foto celico, ki se sestoji iz:
- podometni zaporni ventil
- armatura za pisoar  s foto celico
- pokroman odtočni ventil
- sifon, vključno pritrdilni in tesnilni material</t>
  </si>
  <si>
    <t>Dobava in montaža kompletnega stenskega pisoarja za fantke s foto celico(otroški), ki se sestoji iz:
- podometni zaporni ventil
- armatura za pisoar  s foto celico
- pokroman odtočni ventil
- sifon, vključno pritrdilni in tesnilni material</t>
  </si>
  <si>
    <t>Dobava in montaža izlivnika - trokadero (školjka),srednje 
kvalitete z:
- z izplakovalnikom
- ter prho na zvijavi cevi
- podometni ventil
- vključno s tesnilnim in montažnim materialom</t>
  </si>
  <si>
    <t>Dobava in montaža priključkov za toplotni blok vključno z ventili (hladna in topla voda) in sifonom za odtok po navodilih dobavitelja tehnologije. Z vsem pritrdilnim tesnilnim in montažnim materialom.</t>
  </si>
  <si>
    <t>Dobava in montaža stoječe enoročne mešalne baterija s podaljšanim iztokom za vgradnjo na pomivalna korita vključno z vsem montažnim materialom  (natančno dimenzijo in višino priklopa preveriti pri dobavitelju opreme)</t>
  </si>
  <si>
    <t>Dobava in montaža priključkov z kotnimi ventili za stoječe enoročne mešalne baterija  za vgradnjo na pomivalna korita vključno z vsem montažnim tesnilnim in pritrdilnim materialom  (natančno dimenzijo in višino priklopa preveriti pri dobavitelju opreme)</t>
  </si>
  <si>
    <t>Dobava in montaža sifona za enojno pomivalno korito vključno pritrdilni in tesnilni material  (natančno dimenzijo in višino priklopa preveriti pri dobavitelju opreme)</t>
  </si>
  <si>
    <t>Dobava in montaža sifona za dvojno pomivalno korito vključno pritrdilni in tesnilni material  (natančno dimenzijo in višino priklopa preveriti pri dobavitelju opreme)</t>
  </si>
  <si>
    <t>Dobava in montaža sifona za priklop talnih rešetk za potrebe kuhinje po navodilih dobavitelja tehnološke opreme. Vključno z vsem pritrdilnim tesnilnim in montažnim materialom.  (natančno dimenzijo in višino priklopa preveriti pri dobavitelju opreme)</t>
  </si>
  <si>
    <t>Dobava in montaža priključka hladne vode z ventilom  in sifona za odtok za parokonvekcijsko peč  vključno z vsem montažnim tesnilnim in pritrdilnim materialom  (natančno dimenzijo in višino priklopa preveriti pri dobavitelju opreme)</t>
  </si>
  <si>
    <t>Dobava in montaža priključka hladne vode z kotnim ventilom  in sifona za odtok za pomivalni stroj (belo in črno posodo) vključno z vsem montažnim tesnilnim in pritrdilnim materialom  (natančno dimenzijo in višino priklopa preveriti pri dobavitelju opreme)</t>
  </si>
  <si>
    <t>Dobava in montaža priključka za INOX umivalnik (za potrebe kuhinje) z kotnima ventiloma  in sifona za odtok vključno z vsem montažnim tesnilnim in pritrdilnim materialom  (natančno dimenzijo in višino priklopa preveriti pri dobavitelju opreme)</t>
  </si>
  <si>
    <t>Dobava in montaža priključka za lupilec krompirja (za potrebe kuhinje) z ventilom vključno z vsem montažnim tesnilnim in pritrdilnim materialom (natančno dimenzijo in višino priklopa preveriti pri dobavitelju opreme)</t>
  </si>
  <si>
    <t>Dobava in montaža priklopa za pralni stroj -sifon in ventili (hladne trde, tople in hladne vode), vključno z armaturo, priključkom ter tesnilni in pritrdilni material (natančno dimenzijo in višino priklopa preveriti pri dobavitelju opreme)</t>
  </si>
  <si>
    <t>Dobava in montaža sifona in pipe za pralni stroj in likalni stroj z rozeto iz nerjaveče pločevine, vključno z armaturo, priključkom ter tesnilni in pritrdilni material (natančno dimenzijo in višino priklopa preveriti pri dobavitelju opreme)</t>
  </si>
  <si>
    <t>Dobava in montaža pipe za polnjenje ogrevalnega sistema  v prostoru strojnica. Vključno z vsem pritrdilnim montažnim in tesnilnim materialom.</t>
  </si>
  <si>
    <t>Dobava in montaža ročnega samočistilnega vodnega filtra kot naprimer proizvod PuliFil (EkoClan) 89mcr, 2"M , vključno ves potrebni montažni material</t>
  </si>
  <si>
    <t>Dobava in montaža paralelne dvojne mehčalne naprave proizvajalca kot naprimer  Mesec Mi2M 150.</t>
  </si>
  <si>
    <t>Pretok vode: 15m3/h</t>
  </si>
  <si>
    <t>Količina ionske mase: 2x150l</t>
  </si>
  <si>
    <t>Volumen rezervoarja za solnico: 2x350l</t>
  </si>
  <si>
    <r>
      <t>Kapaciteta: 2x522</t>
    </r>
    <r>
      <rPr>
        <sz val="10"/>
        <rFont val="Calibri"/>
        <family val="2"/>
        <charset val="238"/>
      </rPr>
      <t>ᵒ</t>
    </r>
    <r>
      <rPr>
        <sz val="10"/>
        <rFont val="Arial"/>
        <family val="2"/>
        <charset val="238"/>
      </rPr>
      <t>dHxm3</t>
    </r>
  </si>
  <si>
    <t>Poraba soli: 22,5-33 kg/reg</t>
  </si>
  <si>
    <t>Delovni tlak: 1,5-6bar</t>
  </si>
  <si>
    <t>Maksimalna temperatura vode: 0-40ᵒC</t>
  </si>
  <si>
    <t>Priključek: DN50</t>
  </si>
  <si>
    <t>Dimenzije tlačne posode (VxŠXG): 1900x1020x660mm</t>
  </si>
  <si>
    <t>Dimenzije rezervoarja za solnico (VxŠXG): 1275x740x740mm</t>
  </si>
  <si>
    <t>Vključno z by-pass ventilom s fukncijo prilagajanja izhodne trdote vode, avtomatsko krmilno glavo, cev za povezavo krmilne glave in solnika, solnik z varovalnimi elementi,tabletirano soljo za regen. ION (25kg), zagonom ionske mahčalne naprave.</t>
  </si>
  <si>
    <t>Dobava in montaža cevi sistem Radopress za toplo sanitarno vodo, z vsemi fazonskimi kosi in ostalim potrebnim materialom za montažo, vključno Armacell izolacija tip ITS debeline najmanj DN notranji premer cevi, a ne manjše od 6mm</t>
  </si>
  <si>
    <t>D 63x4,5 mm</t>
  </si>
  <si>
    <t>Dobava in montaža enojnega armaturnega priključka sistema Radopress</t>
  </si>
  <si>
    <t>Dobava in montaža avtomatskega odduha kanalizacije, vključno z vem potrebnim montažnim in tesnilnim materialom.</t>
  </si>
  <si>
    <t>Ustreza reverzibilna toplotna črpalka  tip Energycal AW PRO AT 60.2  ali enakovredna</t>
  </si>
  <si>
    <t xml:space="preserve">Dobava in montaža,  tripotni ventil tip DHW managment, navojne izvedbe, s  tesnili in spojnim materialom                                         </t>
  </si>
  <si>
    <t>zvočne dušilne noge za Energycal  Max/Max AT</t>
  </si>
  <si>
    <t>električnega grelnika za zaščito pred zamrznitvijo za Energycal  Max/Max AT1P Option</t>
  </si>
  <si>
    <t>tiha izvedba toplotne črpalke</t>
  </si>
  <si>
    <t>elektr. ekspanzijski ventil za Energycal  Max/Max AT</t>
  </si>
  <si>
    <t xml:space="preserve">komunikacijski modul RS485                                       </t>
  </si>
  <si>
    <t xml:space="preserve">zvočno dušilne noge Energycal Max/MaxAT                              </t>
  </si>
  <si>
    <t xml:space="preserve">mehki zagon za Energycal Max/MaxAT                                       </t>
  </si>
  <si>
    <t xml:space="preserve">Dobava in montaža, STV sensor za Energycal Max/Max AT vključno z montažnim materialom                                       </t>
  </si>
  <si>
    <t xml:space="preserve">Dobava in montaža, tokovne anode, ki je dobavljiva kot pribor vključno z montažnim materialom                                       </t>
  </si>
  <si>
    <t>kom</t>
  </si>
  <si>
    <t>Ustreza: akumulator tip AT1000 ali enakovredni</t>
  </si>
  <si>
    <t>Dim.: D=795 mm; D1= 995mm H= 2168 mm;            H prekucna =   2210 mm;  m =176kg</t>
  </si>
  <si>
    <t>Dobava in montaža modula za pripravo TSV za ogrevanje  sanitarne vode po pretočnem principu vključno s tesnilnim materialom, proizvod kot npr. Viessmann</t>
  </si>
  <si>
    <t>Ustreza: modul Vitotrans 353PBM ali enakovredni</t>
  </si>
  <si>
    <t>Ustreza: modul Vitotrans 353PBL ali enakovredni</t>
  </si>
  <si>
    <t>Dobava in montaža, plinski stenski  kondenzacijski kotel  proizvod kot npr. Viessmann tip Vitodens 200 W HO1B,  kapacitete 60 kW za pokrivanje dodatnih potreb po toplotni energiji pri ogrevanju in pripravi sani-tarne vode vključno s pritrdilnim in vsem montažnim materialom</t>
  </si>
  <si>
    <t>Ustreza:  plinski stenski kondenzacijski kotel tip Vitodens 200 W HO1B, Q=  60 kW ali enakovredni</t>
  </si>
  <si>
    <t>Dobava in montaža raztezne posode s konstantnim tlakom Elko–flex EDER N35, V=35L s varnostnim ventilom Rp3/4'', pmax.=3 bar vključno s pritrdilnim in tesnilnim materialom</t>
  </si>
  <si>
    <t>Ustreza: raztezna posoda tip EDER N35, V=35L ali enakovredna</t>
  </si>
  <si>
    <t>Dobava in montaža, razširitev funkcij za montažo na steno - razširitev EA1 (preko vhodov realizacija do 5 funkcij), vključno s vsem montažnim materialom</t>
  </si>
  <si>
    <t>Ustreza: razširitev EA1 ali enakovredni</t>
  </si>
  <si>
    <t>Ustreza: nevtralizacijska priprava GENO.Neutra V N-70 ali enakovredna</t>
  </si>
  <si>
    <t>Dobava in montaža nevtralizacijske priprave z nevtralizacijskim granulatom  za kotelne naprave od 45÷60 kW vključno z vsem montažnim materialom</t>
  </si>
  <si>
    <t>Dobava in montaža, sistema za odvajanje dimnih plinov Vitodens, dimovodni sistem  Ø80/ 125 - odvod nad streho. Višina dimnika je cca. 3,0m. Odvod dimnih plinov nad streho vklučuje opremo z vsem pritrdilnim in montažnim materialom in sicer:</t>
  </si>
  <si>
    <t>kotlovski priključni kos (dobavljiv s kotlom)</t>
  </si>
  <si>
    <t>Podaljšava nad streho Ø80/125, 0,5 m črna</t>
  </si>
  <si>
    <t>AZ strešna prevodnica Ø80/125, črna</t>
  </si>
  <si>
    <t>Univerzalna dimniška obroba D 125, črna</t>
  </si>
  <si>
    <t>AZ revizijski kos, raven, Ø80/125</t>
  </si>
  <si>
    <t>Pritrdilna objemka D 125 - 4 kosi</t>
  </si>
  <si>
    <t xml:space="preserve">AZ premična objemka, Ø80/125 </t>
  </si>
  <si>
    <t>AZ cev, dolžine 1 m, Ø80/125 - 3 kosi</t>
  </si>
  <si>
    <t>sistem za odvajanje dimnih plinov Vitodens, odvajanje dimnih plinov nad streho Ø80/125</t>
  </si>
  <si>
    <t>Dobava in montaža prirobničnega  krogličnega ventila z protiprirobnicami, tesnili, vijaki vključno z vsem montažnim materialom</t>
  </si>
  <si>
    <t>Dobava in montaža prirobničnega  čistilnega kosa  z protiprirobnicami, tesnili, vijaki vključno z montažnim materialom</t>
  </si>
  <si>
    <t>Dobava in montaža prirobničnega  nepovratnega ventila  z protiprirobnicami, tesnili, vijaki vključno z montažnim materialom</t>
  </si>
  <si>
    <t>DN 80</t>
  </si>
  <si>
    <t>Ustreza: akumulator tip AT2000 ali enakovredni</t>
  </si>
  <si>
    <t>Dobava in montaža akumulatorja tople vode, proizvod kot npr. WVterm tip AT1000, volumna V=1080 L, brez prirobnice, z navojnimi priključki po vezalni shemi, toplotno izoliran z izolacija iz poliuretana debeline 100 mm in obdano z trdo plastično oblogo in ustrezna tipala v hranilniku vključno z vsem tesnilnim, pritrdilnim in montažnim materialom</t>
  </si>
  <si>
    <t>Dobava in montaža akumulatorja tople vode, proizvod kot npr. WVterm tip AT2000, volumna V=2090 L, brez prirobnice, z navojnimi priključki po vezalni shemi, toplotno izoliran z izolacija iz poliuretana debeline 100 mm in obdano z trdo plastično oblogo in ustrezna tipala v hranilniku vključno z vsem tesnilnim, pritrdilnim in montažnim materialom</t>
  </si>
  <si>
    <t>Dim.: D=1090 mm; D1= 1300mm H= 2380 mm;            H prekucna =   2460 mm;  m =258kg</t>
  </si>
  <si>
    <t>Dobava in montaža srednje težkih varjenih črnih cevi po DIN 2440 z cevnimi loki in vsem varilnim, tesnilnim ter pritrdilnim materialom. Cevi se očistijo, antikoro-zijsko zaščitijo z osnvno barvo opleskajo.(razvod v kotlovnici).</t>
  </si>
  <si>
    <t>Dobava in montaža, izolacija cevi z izolacijo iz sintetičnega kavčuka kot npr.  Armaflex AC, debeline Dn/2 (notranji Ø/2 cevi) vključno montažni material</t>
  </si>
  <si>
    <t>V= 8,57 m³/h, Δp= 45 kPa</t>
  </si>
  <si>
    <t>Ustreza: črpalka tip NMT 40 ali enakovredna</t>
  </si>
  <si>
    <t xml:space="preserve"> - Priključne sponke so zaščitene z varnostnim pokrovom, ozemljene. Vključno z vsem potrebnim pritrdilnim in tesnilnim materialom.Krmilje in regulacija z daljinskim upravljalnikom za vsak prostor posebej.</t>
  </si>
  <si>
    <t>V= 9,77 m³/h, Δp= 50 kPa</t>
  </si>
  <si>
    <t>Ustreza: črpalka tip NMT SMART 32-60 180 ali enakovredna</t>
  </si>
  <si>
    <t>V= 1,71 m³/h, Δp= 45 kPa</t>
  </si>
  <si>
    <t>V= 1,28 m³/h, Δp= 40 kPa</t>
  </si>
  <si>
    <t>V= 0,88 m³/h, Δp= 45 kPa</t>
  </si>
  <si>
    <t>El.pod.:  Ne = 7÷75 W, 230 V, 50/60 Hz</t>
  </si>
  <si>
    <t>Ustreza: črpalka tip NMT SMART 25-80 180 ali enakovredna</t>
  </si>
  <si>
    <t>V= 2,57 m³/h, Δp= 45 kPa</t>
  </si>
  <si>
    <t>V= 2,57 m³/h, Δp= 35 kPa</t>
  </si>
  <si>
    <t xml:space="preserve">Dobava in montaža razdelilnika, zbiralnika toplote, izdelanega iz cevi (Ø139,7x5,0 mm) DN125x2500 mm s priključki DN65-(1x) in odcepiDN65-(2x),  DN32-(2x) in  DN25-(1x), ter izpustom DN15, s tesnilnim, pri-trdilnim in obešalnim materialom   vključno  izoliran z  izolacijo Armaflex XG debeline Dn/2 (notranji Ø/2)  </t>
  </si>
  <si>
    <t>Ustreza: regulacijski ventil tip SEL3P64KV28 s EM pogonom tip PROMIX AVC15S ali enakovredni</t>
  </si>
  <si>
    <t>Ustreza: regulacijski ventil tip SEL3P2KV44 s EM pogonom tip PROMIX AVC15S ali enakovredni</t>
  </si>
  <si>
    <t xml:space="preserve">Ustreza: regulacijski ventil  tip SEL3P34KV6,3; s EM pogonom tip PROMIX AVC10 ali enakovredni.                        </t>
  </si>
  <si>
    <t>Dobava in montaža raztezne posode z zamenljivo membrano proizvod kot npr. EDER tip ELCOFLEX  SG330, V=330L s varnostnim ventilom DN20, pmax= 3bar, Tmax. obratovalna 90/110º, s standardnim predtlakom 1,3 bar vključno s pritrdilnim in tesnilnim materialom</t>
  </si>
  <si>
    <t>Dim.: Dz=600mm; H=1350mm; DN20</t>
  </si>
  <si>
    <t>Ustreza: raztezna posoda  tip ELCOFLEX  SG330, V= 330L z varnostnim ventilom DN20 ali enakovredna</t>
  </si>
  <si>
    <t>Dobava in montaža raztezne posode s konstantnim tlakom proizvod kot npr. EDER tip Elko–flex N80, V=80L s varnostnim ventilom Rp3/4'', pmax.=3 bar vključno s pritrdilnim in tesnilnim materialom</t>
  </si>
  <si>
    <t>Ustreza: raztezna posoda tip Elko–flex N80, V=80L ali enakovredna</t>
  </si>
  <si>
    <t xml:space="preserve">Dim.: D=440mm; H=905mm; </t>
  </si>
  <si>
    <t>El.pod.:  Ne = 140 W, 230 V, 50 Hz</t>
  </si>
  <si>
    <t>Ustreza: črpalka tip SAN 25 70-130  ali enakovredna</t>
  </si>
  <si>
    <t>Dobava in montaža ventila za hidravlično uravnoteženje proizvod kot npr. TA HYDRONICS tip STAD - navojne izvedbe vključno s tesnili in pritrdilnim materialom</t>
  </si>
  <si>
    <t xml:space="preserve">Dve integrirani sekundarni črpalki za Energycal  Max/Max AT </t>
  </si>
  <si>
    <t>Ustreza:  ventil za hidravlično uravnoteženje tip STAD DN32  ali enakovredni</t>
  </si>
  <si>
    <t>65.</t>
  </si>
  <si>
    <t>66.</t>
  </si>
  <si>
    <t>67.</t>
  </si>
  <si>
    <t>68.</t>
  </si>
  <si>
    <t>69.</t>
  </si>
  <si>
    <t>Dobava in montaža toplotne črpalke zrak/voda reverzibilna tiha izvedba tip Energycal AW PRO AT 60.2 (zunanja postavitev TČ) z avtomatiko, el. povezovalnim kablom  in  spodaj navedeno opremo in karakteristikami vključno tesnilnim, pritrdilni in montažni material, proizvod kot npr. Viessmann</t>
  </si>
  <si>
    <t>Priklop plinskega kondenzacijskega kotla vključno z vsem montažnim materialom</t>
  </si>
  <si>
    <t>Povezava plinskega kotla z ogrevalnim sistemom  vključno montažni material</t>
  </si>
  <si>
    <t>Dobava in montaža jeklene srednjetežke navojne cevi po DIN 2440 iz jekla za razvod hladilnega sistema, izolirane, kompletno z varilnimi loki in drugimi fazoni, z vsem pritrdilnim in montažnim materialom. Cevi se očisti in po varjenju obarva z 2x osnovno antikorozijsko barvo. Cevi bo potrebno izolirati.</t>
  </si>
  <si>
    <t>Dobava in montaža jeklene srednjetežke navojne cevi po DIN 2440 iz jekla za razvod ogrevalno sistema, izolirane, kompletno z varilnimi loki in drugimi fazoni, z vsem pritrdilnim in montažnim materialom. Cevi se očisti in po varjenju obarva z 2x osnovno antikorozijsko barvo. Cevi bo potrebno izolirati.</t>
  </si>
  <si>
    <t>PREZRAČEVANJE kuhinja</t>
  </si>
  <si>
    <t>Prezračevalno postrojenje KV1</t>
  </si>
  <si>
    <t>Trdnost ohišja / Maksimalen relativen upogib 1000 Pa: D1</t>
  </si>
  <si>
    <t>Tesnost ohišja -400 Pa: L1</t>
  </si>
  <si>
    <t>Tesnost ohišja +700 Pa: L1</t>
  </si>
  <si>
    <t>Stopnja tesnosti obvoda filtra: F9</t>
  </si>
  <si>
    <t>Toplotna prepustnost ohišja: T4</t>
  </si>
  <si>
    <t>Faktor toplotnega mostu: TB2</t>
  </si>
  <si>
    <t>Zvočna izolacija ohišja:</t>
  </si>
  <si>
    <t>Frek.Hz       125  250  500 1000 2000 4000  8000</t>
  </si>
  <si>
    <t>Dušenje dB   17   21    27    30    31     38     42</t>
  </si>
  <si>
    <t>PLOŠČE</t>
  </si>
  <si>
    <t xml:space="preserve">Plošče morajo biti samonosne, dvoplastne, 50 mm debele, popolnoma zaprte ter toplotno in zvočno izolirane. </t>
  </si>
  <si>
    <t>Plošče morajo biti zaščitene proti korozijo in izdelane iz:</t>
  </si>
  <si>
    <t>Pocinkanega jekla, 275gr/m² v skladu z EN 142-79.</t>
  </si>
  <si>
    <t>Notranji sloj ne sme biti tanjši kot 1.0 mm, zunanji sloj pa ne manj kot 0.7 mm (0.6 mm za nerjaveče jeklo).</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</si>
  <si>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</si>
  <si>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</si>
  <si>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</si>
  <si>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</si>
  <si>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</si>
  <si>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</si>
  <si>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Razred 0 v skladu z ISO 1182.2</t>
  </si>
  <si>
    <t>- Razred A1 v skladu z DIN 4102</t>
  </si>
  <si>
    <t>- A1 v skladu z EN 13501-1:2007</t>
  </si>
  <si>
    <t>Poliuretan ali kakršnikoli izolacija na osnovi pene ni dovoljena zaradi požarne varnosti.</t>
  </si>
  <si>
    <t>Plošče morajo dosegati naslednje ravni zmanjšanja zvoka:</t>
  </si>
  <si>
    <t>Rw = 36 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</si>
  <si>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</si>
  <si>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</si>
  <si>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</si>
  <si>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</si>
  <si>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</si>
  <si>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je C profila, narejen iz Pocinkana pločevina, z višino 80 mm z minimalno debelino 3mm ali več.</t>
  </si>
  <si>
    <t xml:space="preserve">Osnovni okvir enote je nameščen okoli celotnega obsega prezračevalne enote, in povsod, kjer se stikajo različne sekcije. Priložene so tudi dvižne zanke, ki omogočajo dvigovanje z dvigalom. </t>
  </si>
  <si>
    <t>OPIS KOMPONENT</t>
  </si>
  <si>
    <t>TEHNIČNI PODATKI</t>
  </si>
  <si>
    <t>Dovod</t>
  </si>
  <si>
    <t>Tip naprave in velikost:</t>
  </si>
  <si>
    <t>Dovodna enota:</t>
  </si>
  <si>
    <t>Notranja izvedba</t>
  </si>
  <si>
    <t>Dimezije ŠxVxD: 1.320,0 x 965,0 x 1.525,0 mm</t>
  </si>
  <si>
    <t>Pretok zraka: 9.500 m3/h</t>
  </si>
  <si>
    <t>Eurovent certificirani podatki</t>
  </si>
  <si>
    <t>Podatki o napravi:</t>
  </si>
  <si>
    <t>Energetski razred: A</t>
  </si>
  <si>
    <t>Tehnični podatki: Sekcije ter komponente v smeri tok zraka</t>
  </si>
  <si>
    <t>Vrečasti filter s predfiltrom</t>
  </si>
  <si>
    <t>Dolžina: 610,0 mm</t>
  </si>
  <si>
    <t>Padec tlaka v enoti: 283 Pa</t>
  </si>
  <si>
    <t>Kasetni filter</t>
  </si>
  <si>
    <t>Razred filtracije (EN779): G4</t>
  </si>
  <si>
    <t>Začetni padec tlaka: 108 Pa</t>
  </si>
  <si>
    <t>Priporoč. končni padec tlaka: 150 Pa</t>
  </si>
  <si>
    <t>Padec tlaka za izračun: 129 Pa</t>
  </si>
  <si>
    <t>Vrečasti filter</t>
  </si>
  <si>
    <t xml:space="preserve">Tehnični podatki: </t>
  </si>
  <si>
    <t>Razred filtracije (EN779): F7</t>
  </si>
  <si>
    <t>Dolžina filtra: 520,0 mm</t>
  </si>
  <si>
    <t>Začetni padec tlaka: 93 Pa</t>
  </si>
  <si>
    <t>Priporoč. končni padec tlaka: 200 Pa</t>
  </si>
  <si>
    <t>Padec tlaka za izračun: 147 Pa</t>
  </si>
  <si>
    <t>Izvedba okvirja in vodil filtra v pocinkanem jeklu</t>
  </si>
  <si>
    <t>Dodatna oprema / Izvedba / Oznake</t>
  </si>
  <si>
    <t>Ključavnica na vratih</t>
  </si>
  <si>
    <t>Odprtina</t>
  </si>
  <si>
    <t>Velikost: 1.220,0 mm x 915,0mm</t>
  </si>
  <si>
    <t>Žaluzija</t>
  </si>
  <si>
    <t>Pogon: Prirejen za motorni pogon</t>
  </si>
  <si>
    <t>Jadrovinasti nastavek</t>
  </si>
  <si>
    <t xml:space="preserve"> </t>
  </si>
  <si>
    <t>Prostotekoči ventilator</t>
  </si>
  <si>
    <t>Dolžina: 915,0 mm</t>
  </si>
  <si>
    <t>Padec tlaka v enoti:  3 Pa</t>
  </si>
  <si>
    <t>Visoko učinkoviti rotor z nazaj zakrivljenimi lopaticami , statično ter dinamično uravnotežen</t>
  </si>
  <si>
    <t>Tehnični podatki ventilatorja:</t>
  </si>
  <si>
    <t>Eksterni padec tlaka: 550 Pa</t>
  </si>
  <si>
    <t>Dinamični padec tlaka: 55 Pa</t>
  </si>
  <si>
    <t>Skupni padec tlaka: 917 Pa</t>
  </si>
  <si>
    <t>Totalni izkoristek: 80,19 %</t>
  </si>
  <si>
    <t>Število vrtljajev: 1.596 1/min</t>
  </si>
  <si>
    <t>Frek. [Hz]    63    125    250    500    1000    2000    4000   8000</t>
  </si>
  <si>
    <t>Okt.[dB]      76,0   82,0   87,0    85,0      82,0      79,0       76,0     74,0</t>
  </si>
  <si>
    <t>1       Kos     Nastavek za meritev pretoka</t>
  </si>
  <si>
    <t>Podatki motorja:</t>
  </si>
  <si>
    <t>Nominalna moč: 5,20/ /  kW</t>
  </si>
  <si>
    <t>Nominalni tok: 7,98 /  /  A</t>
  </si>
  <si>
    <t>Absorbirana el. moč: 3,77 kW</t>
  </si>
  <si>
    <t>Razred učinkovitosti motorja: IEC60034: IE 2</t>
  </si>
  <si>
    <t>1       Komplet     PTC zaščita</t>
  </si>
  <si>
    <t>1       Komplet     Kabelska uvodnica</t>
  </si>
  <si>
    <t>1       Kos     Ključavnica na vratih</t>
  </si>
  <si>
    <t>Zvočni podatki enote Dovod</t>
  </si>
  <si>
    <t>Velikost: 635,0 mm x 635,0mm</t>
  </si>
  <si>
    <t xml:space="preserve">Zvočni podatki enote Dovod   Tot dB (A)       </t>
  </si>
  <si>
    <t>Obračunske ravni zvočnega tlaka so zgolj okvirne. Ustreza: zvočnemu tlaku, ki ga naprava oddaja v okolico skozi ohišje (4), vstopno odprtino (5) in izstopno odprtino (6). Drugi viri zvoka, akustika prostora, hrup, ki ga povzroča pretok zraka, kanalske  povezave in vibracije lahko vplivajo na zvočni tlak. V praksi  so lahko torej izmerjene vrednosti na objektu drugačne od teoretičnih. Oktavna analiza zvočnega tlaka in moči je na voljo po povpraševanju.</t>
  </si>
  <si>
    <t>1  Komplet     Podstavek ZHK GR-LP80</t>
  </si>
  <si>
    <t>Dobava in montaža prezračevalne naprave, locirane v strojnici objekta. Sestava naprave na licu mesta oz. po dogovoru z dobaviteljem opreme. Montaža z vsem potrebnim pritrdilnim in tesnilnim materialom in izvedbo priklopa ter zagona.</t>
  </si>
  <si>
    <t>Dobava in montaža ter izdelava podesta za prezračevalno napravo teže cca.600kg obešen na strešno konstrukcijo. Material profil UNP 100.  Dimenzija naprave: DxŠxG 1600x1000x1400 z dvakratnim nanosom osnovne barve in finalnim opeskom po Ral lestvici na željo naročnika/arhitekta komplet z obešalnim, pritrdilnim in tesnilnim materialom ter z pripravjalnimi in finalnimi gradbenimi posegi</t>
  </si>
  <si>
    <t>Visoko učinkovita varčna napa vsebuje:</t>
  </si>
  <si>
    <t xml:space="preserve">Industrijski cevni prenosnik toplote vgrajen tik nad izvorom toplote gladke površine sestavljen iz visokopoliranega inoxa. Prenosnik mora biti v izvedbe samočiščenja zaradi  preprečevanja povečanja padcov tlaka v sistemu ter nižanja izkoristka prenosnika.  Prenosnik toplote v izvedbi, ki omogoča interval čiščenja 1x letno. </t>
  </si>
  <si>
    <t>Učinkovit sistem odvoda odpadnega zraka z namestitvijo visoučinkovitih multiciklonskih filtrov:</t>
  </si>
  <si>
    <t xml:space="preserve">Multiciklonski laberinti filter z stopnjo izločanja 98%. Filtri z certifikatom požarne odpornosti  DMT po smernicah VDI 2052-1 Možnost pranja v pomivalnem stroju. </t>
  </si>
  <si>
    <t>By pass žaluzijo z regulacijo preko motornega pogona</t>
  </si>
  <si>
    <t>Svetilke nad lepljenim kaljenim steklom na inox pločevino, kar omogoča enostavno čiščenje spodnje površine nape vključno s steklom</t>
  </si>
  <si>
    <t>Vpihovalni elementi nameščeni po celotnem obodu kuhinjske nape v obliki posebne perforacije z učinkom nizkohitrostnega vpiha</t>
  </si>
  <si>
    <t>Vodni dogrelnik 2x</t>
  </si>
  <si>
    <t>- dodatni kanalski priključek za vpihovanje svežega zraka v drug prostor.</t>
  </si>
  <si>
    <t>Odvod svežega zraka iz nape v sosednje prostore:</t>
  </si>
  <si>
    <t>Predvidena toplotna moč grelnika:  30 kW</t>
  </si>
  <si>
    <t>Temperaturni režim grelnega medija (voda): 50/30°C</t>
  </si>
  <si>
    <t>Dolžina kuhinjske nape: 3600 mm</t>
  </si>
  <si>
    <t>Širina kuhinjske nape: 2400 mm</t>
  </si>
  <si>
    <t>Dobava in montaža s pritrdilnim in tesnilnim materialom, kot. npr: Bossplast d.o.o.</t>
  </si>
  <si>
    <t>SÜDLUFT SL THERMO - AK 3600x2400 sredinska izvedba</t>
  </si>
  <si>
    <t>Avtomatska regulacija kuhinjskega sistema</t>
  </si>
  <si>
    <t xml:space="preserve">Dobava in montaža črpalke in pomožnega materiala za vodni grelnik v napi. </t>
  </si>
  <si>
    <t>WILO STRATOS 25/1-8</t>
  </si>
  <si>
    <t>Konvekcijska kuhinjska napa - pomivanje bele posode</t>
  </si>
  <si>
    <t xml:space="preserve">Dobava in montaža konvekcijska  kuhinjska napa stenske izvedbe z žlebom po obodu nape in izpustno pipico, priključki za z prezračevalne kanale. material: AISI316L. </t>
  </si>
  <si>
    <t>regulacijska žaluzija 250x250 z motornim pogonom 24V</t>
  </si>
  <si>
    <t>Tlačno diferenčno stikalo</t>
  </si>
  <si>
    <t>SÜDLUFT EK-KH 1400x1000x450 stenska izvedba, tlačno stikalo, tipka za vklop</t>
  </si>
  <si>
    <t>Konvekcijska kuhinjska napa - pomivanje črne posode</t>
  </si>
  <si>
    <t>Klasična kuhinjska napa - konvektomat</t>
  </si>
  <si>
    <t xml:space="preserve">Dobava in montaža klasična kuhinjska napa stenske izvedbe z žlebom po obodu nape, filtri, lučjo integrirano v ohišje nape in izpustno pipico, priključki za z prezračevalne kanale. material: AISI316L. </t>
  </si>
  <si>
    <t>regulacijska žaluzija 400x250 z motornim pogonom 24V</t>
  </si>
  <si>
    <t>SÜDLUFT EK 2000x1500x450 stenska izvedba, stlačno stikalo, tipka za vklop</t>
  </si>
  <si>
    <t>Klasična kuhinjska napa - Priprava močnatih jedi in sladic</t>
  </si>
  <si>
    <t>regulacijska žaluzija 200x200 z motornim pogonom 24V</t>
  </si>
  <si>
    <t>SÜDLUFT  EK 1000x900x450 stenska izvedba, stlačno stikalo, tipka za vklop</t>
  </si>
  <si>
    <t>Lovilec maščob - Termosi</t>
  </si>
  <si>
    <t>SÜDLUFT LOVILEC SL D 500x350</t>
  </si>
  <si>
    <t>Odvodni ventilator konvektomat, termosi, sladica pomivalni stroj</t>
  </si>
  <si>
    <t xml:space="preserve">Kuhinjska izvedba odvodnega ventilatorja odpornega na visoke temperature ( 120°C) z ločenim elektromotorjem od toka zraka. Možnost brezstopenjske regulacije. Strešna izvedba. 
Vzaz= 1.200-1600 m3/h
Pext= 400Pa
Ustreza: SYSTEMAIR DVNI 355EC, s samodvižno loputo VKS 350
dodatna oprema:
Jadrovina:
Podstavek z dušilcem zvoka: Komplet z dobavo in montažo
</t>
  </si>
  <si>
    <t>Odvodni ventilator varčna napa SŰDLUFT</t>
  </si>
  <si>
    <t xml:space="preserve">Kuhinjska izvedba odvodnega ventilatorja odpornega na visoke temperature ( 120°C) z ločenim elektromotorjem od toka zraka. Možnost brezstopenjske regulacije. Strešna izvedba. 
Vzaz= 7600 m3/h
Pext= 500Pa
Ustreza: RUCK DVNI 630, Dobavitelj: Bossplast d.o.o. 
dodatna oprema:
Jadrovina: DAS 560
Podstavek z dušilcem zvoka: DSS560
Loputa DVK 560
</t>
  </si>
  <si>
    <t>Ventilator za dovod iz kuhinjske nape v sosednje prostore</t>
  </si>
  <si>
    <t>Dobava in montaža ter izvedba priklopa</t>
  </si>
  <si>
    <t>Projektirani eksterni padec tlaka: 150Pa</t>
  </si>
  <si>
    <t xml:space="preserve">Nazivna moč motorja: </t>
  </si>
  <si>
    <t xml:space="preserve">Tok/Napetost: </t>
  </si>
  <si>
    <t>Ustreza: RUCK MPC 280EC</t>
  </si>
  <si>
    <t>Dodatna oprema: Jadrovina</t>
  </si>
  <si>
    <t>Električni dogrelnik</t>
  </si>
  <si>
    <t>Dobava in montaža ter priklop, Pretok: 2000m3/h</t>
  </si>
  <si>
    <t>Tip, VEAB VFL-400X350-25KW-3X400V-MQXL-A-IP43-NI-50C</t>
  </si>
  <si>
    <t xml:space="preserve">Večstopenjska regulacija </t>
  </si>
  <si>
    <t>TechnoVentil, AFA-SC/CTC 325x125</t>
  </si>
  <si>
    <t>TechnoVentil, AFA-SC/CTC 325x225</t>
  </si>
  <si>
    <t xml:space="preserve">Stropni laminarni vpihovalni element </t>
  </si>
  <si>
    <t xml:space="preserve">Dobava in montaža s komoro ter kanalskimi priključki. Vpihovalna površina sestavljena iz filtra ter perforacije za lepšo razopiredtev zračnega toka. </t>
  </si>
  <si>
    <t xml:space="preserve">Tip, SÜDLUFT SL-VLA-V-AK-VZ </t>
  </si>
  <si>
    <t>tm</t>
  </si>
  <si>
    <t>Elektronski regulator pretoka</t>
  </si>
  <si>
    <t>Dobava in montaža elektronskega regulatorja pretoka zraka</t>
  </si>
  <si>
    <t>Tip: TROX TVJ/400/200</t>
  </si>
  <si>
    <t xml:space="preserve">Regulator pretoka z motornim pogonom </t>
  </si>
  <si>
    <t>Dobava in montaža Tip, TROX EN 200X100/B50</t>
  </si>
  <si>
    <t>B AZR 1200x900</t>
  </si>
  <si>
    <t>TK 1000x500 L=1000</t>
  </si>
  <si>
    <t>FDMB/1000x500</t>
  </si>
  <si>
    <t>FDMB/400x200</t>
  </si>
  <si>
    <t>PREZRAČEVANJE OBJEKTA</t>
  </si>
  <si>
    <t>Prezračevalna naprava KN1</t>
  </si>
  <si>
    <t>Frek. Hz      125  250  500  1000  2000  4000  8000</t>
  </si>
  <si>
    <t>Dušenje dB   17   21    27     30     31     38      42</t>
  </si>
  <si>
    <t>Dvoetažna enota</t>
  </si>
  <si>
    <t xml:space="preserve">-Dovod: </t>
  </si>
  <si>
    <t xml:space="preserve"> Dimezije ŠxVxD: 1.320,0 x 660,0 x 3.050,0 mm</t>
  </si>
  <si>
    <t xml:space="preserve"> Pretok zraka: 3.800 m3/h</t>
  </si>
  <si>
    <t xml:space="preserve">- Odvod: </t>
  </si>
  <si>
    <t xml:space="preserve"> Dimezije ŠxVxD: 1.320,0 x 660,0 x 2.897,5 mm</t>
  </si>
  <si>
    <t xml:space="preserve"> Pretok zraka: 3.430 m3/h</t>
  </si>
  <si>
    <t>Projektna temperatura: -13,00 °C</t>
  </si>
  <si>
    <t>Dovod:</t>
  </si>
  <si>
    <t>SFP kategorija: SFP1</t>
  </si>
  <si>
    <t>SFP vrednost: 1.046 W/(m³/s)</t>
  </si>
  <si>
    <t>Razred hitrosti zraka: V1</t>
  </si>
  <si>
    <t>Odvod:</t>
  </si>
  <si>
    <t>SFP vrednost: 925 W/(m³/s)</t>
  </si>
  <si>
    <t>Filter</t>
  </si>
  <si>
    <t>Dolžina: 305,0 mm</t>
  </si>
  <si>
    <t>Padec tlaka v enoti: 92 Pa</t>
  </si>
  <si>
    <t>Začetni padec tlaka: 27 Pa</t>
  </si>
  <si>
    <t>Padec tlaka za izračun: 89 Pa</t>
  </si>
  <si>
    <t xml:space="preserve"> Izvedba okvirja in vodil filtra v pocinkanem jeklu</t>
  </si>
  <si>
    <t>Velikost: 1.220,0 mm x 610,0mm</t>
  </si>
  <si>
    <t>Padec tlaka v enoti:  Pa</t>
  </si>
  <si>
    <t>Pretok zraka: 3.800 m3/h</t>
  </si>
  <si>
    <t>Eksterni padec tlaka: 350 Pa</t>
  </si>
  <si>
    <t>Dinamični padec tlaka: 34 Pa</t>
  </si>
  <si>
    <t>Skupni padec tlaka: 770 Pa</t>
  </si>
  <si>
    <t>Totalni izkoristek:  %</t>
  </si>
  <si>
    <t>Število vrtljajev: 1.994 1/min</t>
  </si>
  <si>
    <t>Okt.[dB]      71,0   69,0   77,0    78,0      78,0      74,0       71,0     66,0</t>
  </si>
  <si>
    <t>1       Kos     Odjem za merjenje pretoka</t>
  </si>
  <si>
    <t>Nominalna moč: 1,95/ /  kW</t>
  </si>
  <si>
    <t>Nominalni tok: 3,13 /  /  A</t>
  </si>
  <si>
    <t>Absorbirana el. moč: 1,31 kW</t>
  </si>
  <si>
    <t>Razred učinkovitosti motorja: Premium</t>
  </si>
  <si>
    <t>Motor predkabliran</t>
  </si>
  <si>
    <t>Velikost: 440,0 mm x 440,0mm</t>
  </si>
  <si>
    <t>Ploščni rekuperator - diagonalni</t>
  </si>
  <si>
    <t>Dolžina: 1.220,0 mm</t>
  </si>
  <si>
    <t>Padec tlaka v enoti: 125 Pa</t>
  </si>
  <si>
    <t>Ploščni rekuperator</t>
  </si>
  <si>
    <t>Material okvirja: Aluminij</t>
  </si>
  <si>
    <t>Material plošč: Aluminij</t>
  </si>
  <si>
    <t>Širina by-pass žaluzije: 100,0 mm</t>
  </si>
  <si>
    <t>Zimski režim - gretje:</t>
  </si>
  <si>
    <t>Temp. zraka – vstop / izstop: -13,00 / 13,60 °C</t>
  </si>
  <si>
    <t xml:space="preserve">Vlažnost zraka – vstop /izstop: 90,0 / 12,0 r.h. %   </t>
  </si>
  <si>
    <t>Padec tlaka: 125 Pa</t>
  </si>
  <si>
    <t>Temp. zraka – vstop / izstop: 22,00 / 2,30 °C</t>
  </si>
  <si>
    <t xml:space="preserve">Vlažnost zraka – vstop / izstop: 50,0 / 100,0 r.h. %    </t>
  </si>
  <si>
    <t>Padec tlaka: 111 Pa</t>
  </si>
  <si>
    <t>Učinkovitost: 84,2 %</t>
  </si>
  <si>
    <t>Pretok kondenzata: 15,57 kg/h</t>
  </si>
  <si>
    <t>Moč vračanja toplote: 33,85 kW</t>
  </si>
  <si>
    <t>1       Kos     SC VERSION</t>
  </si>
  <si>
    <t>Korito</t>
  </si>
  <si>
    <t>Material: Pocinkana pločevina</t>
  </si>
  <si>
    <t>Grelnik</t>
  </si>
  <si>
    <t>Dolžina: 152,5 mm</t>
  </si>
  <si>
    <t>Padec tlaka v enoti: 21 Pa</t>
  </si>
  <si>
    <t>Vodni/glikolni grelnik</t>
  </si>
  <si>
    <t>Materiali:</t>
  </si>
  <si>
    <t>Rebra (lamele): Aluminij</t>
  </si>
  <si>
    <t>Cevi: Baker</t>
  </si>
  <si>
    <t>Okvir: Pocinkana pločevina</t>
  </si>
  <si>
    <t>Zbirna cev: Baker</t>
  </si>
  <si>
    <t>Hitrost zraka: 1,86 m/s</t>
  </si>
  <si>
    <t>Temp. zraka – vstop / izstop: 5,00 / 21,00 °C</t>
  </si>
  <si>
    <t>Moč: 20,40 kW</t>
  </si>
  <si>
    <t>Padec tlaka: 21 Pa</t>
  </si>
  <si>
    <t>Medij: Voda</t>
  </si>
  <si>
    <t>Pretok medija: 0,4900 l/s</t>
  </si>
  <si>
    <t>Temperatura medija – vstop / izstop: 50,00 / 40,00 °C</t>
  </si>
  <si>
    <t>Padec tlaka medija: 12,34 kPa</t>
  </si>
  <si>
    <t>Vsebina: 5,600 l</t>
  </si>
  <si>
    <t>Protizmrzovalna zaščita</t>
  </si>
  <si>
    <t>Termostat</t>
  </si>
  <si>
    <t>1       Kos     Protizmrzovalna zaščita - pocinkan okvir</t>
  </si>
  <si>
    <t>Padec tlaka v enoti: 132 Pa</t>
  </si>
  <si>
    <t>Začetni padec tlaka: 61 Pa</t>
  </si>
  <si>
    <t>Padec tlaka za izračun: 131 Pa</t>
  </si>
  <si>
    <t>Odvod</t>
  </si>
  <si>
    <t>Prazna enota</t>
  </si>
  <si>
    <t>Padec tlaka v enoti: 1 Pa</t>
  </si>
  <si>
    <t>Padec tlaka v enoti: 123 Pa</t>
  </si>
  <si>
    <t>Razred filtracije (EN779): M5</t>
  </si>
  <si>
    <t>Začetni padec tlaka: 46 Pa</t>
  </si>
  <si>
    <t>Padec tlaka za izračun: 123 Pa</t>
  </si>
  <si>
    <t>Padec tlaka v enoti: 111 Pa</t>
  </si>
  <si>
    <t>Padec tlaka v enoti: 14 Pa</t>
  </si>
  <si>
    <t>Pretok zraka: 3.430 m3/h</t>
  </si>
  <si>
    <t>Dinamični padec tlaka: 28 Pa</t>
  </si>
  <si>
    <t>Skupni padec tlaka: 640 Pa</t>
  </si>
  <si>
    <t>Število vrtljajev: 1.812 1/min</t>
  </si>
  <si>
    <t>Okt.[dB]      68,0   69,0   75,0    76,0      76,0      71,0       68,0     63,0</t>
  </si>
  <si>
    <t>Absorbirana el. moč: 0,99 kW</t>
  </si>
  <si>
    <t>Razred učinkovitosti EC motorja: Premium</t>
  </si>
  <si>
    <t>Velikost: 1.220,0 mm x 245,0mm</t>
  </si>
  <si>
    <t>Zvočni podatki enote Odvod</t>
  </si>
  <si>
    <t xml:space="preserve">Zvočni podatki enote Odvod   Tot dB (A)       </t>
  </si>
  <si>
    <t xml:space="preserve">Avtomatika </t>
  </si>
  <si>
    <t>Dobava in montaža prezračevalne naprave, locirane v pripravljenem prostoru nad stopniščem. Sestava naprave na licu mesta oz. po dogovoru z dobaviteljem opreme. Montaža z vsem potrebnim pritrdilnim in tesnilnim materialom in izvedbo priklopa ter zagona.</t>
  </si>
  <si>
    <t>Kot npr.: Euroclima ZHK S2000</t>
  </si>
  <si>
    <t>Dobava in montaža pravokotne strešne jeklene prezračevalne pipe z zaščitno rešetko – za potrebe zajema in izpuha zraka z zaščito pred zunanjimi vplivi. Strešna pipa se vgradi direktno na kanal na strehi. Komplet z strešnim postavkom in strešno obrobo ter tesnilnim in pritrdilnim materialom.  Izolacija celotnih kanalov od strešne pipe do prezračevalne naprave z Armaflex AC 19mm + 5cm kamena volna, vključno z lepilom.</t>
  </si>
  <si>
    <t>dimenzije strešne pipe 1100x400</t>
  </si>
  <si>
    <t>Dobava in montaža cevi za odvod kondenza izdelane iz trdega polipropilena PP-ja po DIN 19531 tip HT, zatesnjene z gumijastimi tesnili vključno z vsemi fazonskimi kosi in pritrdilnim materialom</t>
  </si>
  <si>
    <t>DN 30</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</si>
  <si>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</si>
  <si>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Dobava in montaža obešalnega materiala za pločevinaste kanale, korozijsko zaščitenega s pocinkanjem. Vključno z montažo na nosilno konstrukcijo.</t>
  </si>
  <si>
    <t>Izolacija kanala za zajem in izpuh zraka z izolacijo z zaprtocelično strukturo, naslednjimi lastnostmi: difuzijsko odpornostjo μ≥10000 preizkušeno po DIN EN 13469, toplotno prevodnostjo  λ=0,036W/mK pri 20°C, produkt kot npr: Kaiflex ST 19mm, vključno z lepilom.</t>
  </si>
  <si>
    <t>Izolacija vseh kanalov, ki niso izolirani pri prehodu skozi gradbeno konstrukcijo zaradi preprečevanja prenosa hrupa. Izolacijo z zaprtocelično strukturo, naslednjimi lastnostmi: difuzijsko odpornostjo μ≥10000 preizkušeno po DIN EN 13469, toplotno prevodnostjo  λ=0,036W/mK pri 20°C, produkt kot npr: Kaiflex ST 9mm, vključno z lepilom.</t>
  </si>
  <si>
    <t>Dobava in montaža dušilnika hrupa v pravokotno  kanalsko mrežo. Z dušilno kuliso, vodiloma za vstop in izstop zraka in perforirano pločevino. Dušenje 22dB pri 250Hz. Komplet z pritrdilnim in tesnilnim materialom. Proizvod kot npr. Bossplast Tip:</t>
  </si>
  <si>
    <t>TK 700x400 L=1000</t>
  </si>
  <si>
    <t>TK 400x300 L=1000</t>
  </si>
  <si>
    <t>Dobava in montaža dušilnika hrupa med okroglo kanalsko mrežo. Z vodiloma za vstop in izstop zraka in perforirano pločevino. Dušenje 22dB pri 250Hz. Komplet z pritrdilnim in tesnilnim materialom. Dolžine dušilca 1000mm. Proizvod kot npr. Bossplast Tip:</t>
  </si>
  <si>
    <t>CA050 150</t>
  </si>
  <si>
    <t>CA050 200</t>
  </si>
  <si>
    <t>CA050 250</t>
  </si>
  <si>
    <t>CA050 350</t>
  </si>
  <si>
    <t>Dobava in montaža fasadne zaščitne rešetke – za potrebe odvoda zraka z zaščito pred zunanjimi vplivi, s samodvižnimi vremenskimi rešetkami. Rešetka se vgradi direktno na kanal. Komplet z pritrdilnim in tesnilnim materialom. Kot npr.: Soler&amp;Palau.</t>
  </si>
  <si>
    <t>PER-W 160</t>
  </si>
  <si>
    <t>PER-W 200</t>
  </si>
  <si>
    <t>PER-W 300</t>
  </si>
  <si>
    <t>PER-W 350</t>
  </si>
  <si>
    <t>Dobava in montaža vratne rešetke za vgradnjo,  vključno z montažnim in pritrdilnim materialom, kot npr.: Bossplast:</t>
  </si>
  <si>
    <t>TTA 425x125</t>
  </si>
  <si>
    <t>TTA 625x325</t>
  </si>
  <si>
    <t>Dobava in montaža prezračevalne rešetke za potrebe dovoda in odvoda zraka. Vgradnja v  kanalsko omrežje. Komplet z pritrdilnim in tesnilnim materialom, kot npr. Tip:</t>
  </si>
  <si>
    <t>TehnoVentil, AFA-SC/CTC 525/175</t>
  </si>
  <si>
    <t>TehnoVentil, AFA-SC/CTC 425/125</t>
  </si>
  <si>
    <t>TehnoVentil, AFA-SC/CTC 325/125</t>
  </si>
  <si>
    <t>Dobava in montaža prezračevalne priključne komore za potrebe dovoda in odvoda zraka. Vgradnja v strop oz. izolacijo v povezavi s kanalskim omrežjem. Komplet z pritrdilnim in tesnilnim materialom.</t>
  </si>
  <si>
    <t>525/175/S/1x ∅d 160/h=200</t>
  </si>
  <si>
    <t>425/125/S/1x ∅d 160/h=200</t>
  </si>
  <si>
    <t>325/125/S/1x ∅d 160/h=200</t>
  </si>
  <si>
    <t>Dobava in montaža krožnikasti – prezračevalni ventil za potrebe odvoda zraka. Vgradnja v kanalsko mrežo. Kot npr.: Bossplast. Komplet z pritrdilnim in tesnilnim materialom ter odcepnim razvodom.</t>
  </si>
  <si>
    <t>A-VLS vel.125</t>
  </si>
  <si>
    <t>Dobava in montaža okrogle protipovratne lopute za samodejno zapiranje kanala po prenehanju delovanja ventilatorja, delovanje na vzmet. Vgradnja v kanalsko mrežo. Komplet z pritrdilnim in tesnilnim materialom. Kot npr.: Bossplast</t>
  </si>
  <si>
    <t>RSK vel. 160</t>
  </si>
  <si>
    <t>RSK vel. 200</t>
  </si>
  <si>
    <t>RSK vel. 300</t>
  </si>
  <si>
    <t>RSK vel. 350</t>
  </si>
  <si>
    <t>Dobava in montaža cevnega kanalskega razvoda iz spiralne cevi za potrebe prezračevanja. Komplet z obešalnim materialom in pripadajočimi fazonskimi kosi. Vključno z tesnenjem in montažo odsesovalnih elementov.</t>
  </si>
  <si>
    <t>∅100</t>
  </si>
  <si>
    <t>∅125</t>
  </si>
  <si>
    <t>∅150</t>
  </si>
  <si>
    <t>∅180</t>
  </si>
  <si>
    <t>∅200</t>
  </si>
  <si>
    <t>∅250</t>
  </si>
  <si>
    <t>∅300</t>
  </si>
  <si>
    <t>∅350</t>
  </si>
  <si>
    <t>Dobava in montaža obešalnega materiala za pločevinaste kanale, korozijsko zaščitenega s pocinkanjem. Vključno z montažo na nosilno konstrukcijo kot naprimer: Bossplast WALRAVEN</t>
  </si>
  <si>
    <t>Dobava in montaža fleksibilnega priključka za distribucijske elemente na vtočni zrak, neizoliran, vključno spojni, tesnilni in pritrdilni material</t>
  </si>
  <si>
    <t>fi 100mm</t>
  </si>
  <si>
    <t>fi 125mm</t>
  </si>
  <si>
    <t>fi 150mm</t>
  </si>
  <si>
    <t xml:space="preserve">Dobava in montaža cevnega ventilatorja za potrebe odvoda zraka iz prostorov. Proizvod kot npr.: Soler&amp;Palau tip: TD-250/100 SILENT; Vodv=120m³/h. El.pod.:1fx230V/50Hz, Pel=26W. Nameščen med prezračevalne kanale v dvojnem stropu. Komplet s stikalom za vklop-izklop več stopenj delovanja, z vsem potrebnim pritrdilnim, tesnilnim, kablirnim materialom ter priklopom na omrežje in zagonom. </t>
  </si>
  <si>
    <t xml:space="preserve">Dobava in montaža cevnega ventilatorja za potrebe odvoda zraka iz prostorov. Proizvod kot npr.: Soler&amp;Palau tip: TD-500/150-160 SILENT; Vodv=200-400m³/h. El.pod.:1fx230V/50Hz, Pel=58W. Nameščen med prezračevalne kanale v dvojnem stropu. Komplet s stikalom za vklop-izklop več stopenj delovanja, z vsem potrebnim pritrdilnim, tesnilnim, kablirnim materialom ter priklopom na omrežje in zagonom. </t>
  </si>
  <si>
    <t>Manjša gradbena dela: Izdelava prebojev dolbenje skozi zidove za potrebe razvoda prezračevalnih kanalov in podobno. Komplet z tesnilnim materialom in vzpostavitvijo v obstoječe stanje. Mere preveriti na licu mesta.</t>
  </si>
  <si>
    <t>Preboji okrogle dimenzije: fi200mm in manjši</t>
  </si>
  <si>
    <t>Preboji pravokotne dimenzije: 400x200mm in manjši</t>
  </si>
  <si>
    <t>Dobava in montaža revizijskih odprin v prezračevalne kanale. Odprtine služijo za namen morebitnega servisiranja in čiščenja kanalov. Dimenzija 300x300 oz. manjša ob manjši dimenziji kanala. Komplet s pritrdilnim in tesnilnim materialom.</t>
  </si>
  <si>
    <t>Podrez vrat za potrebe prehoda zraka. Podrez v višini     5-10 mm, komplet z opleskom na željo arhitekta - investitorja. Uskladiti z dobaviteljem notranje opreme.</t>
  </si>
  <si>
    <t>Dobava in montaža dušilne lopute za regulacijo pretoka zraka. Proizvod TROX. Komplet z pritrdilnim in tesnilnim materialom. Tip:</t>
  </si>
  <si>
    <t>VFL 250</t>
  </si>
  <si>
    <t>VFL 350</t>
  </si>
  <si>
    <t>Dobava in montaža požarne lopute pravokotnega preseka, nameščena v steni, kjer kanal prebada mejo požarnega sektorja, z elektromotornim pogonom, ki premakne loputo v delovni položaj in hkrati napenja vzmet, zapornim mehanizmom in stikalom za signalizacijo zaprtosti. Požarna odpornost lopute znaša 30 minut. Če temperatura okolice preseže 72ºC se sproži temperaturno varovalo Tf1. Če preseže temperatura notranjosti kanala 72ºC se sproži temperaturno varovalo Tf2. Pri sprožitvi temperaturnih varoval (enega ali drugega) se trajno in nepovratno prekine napajalna napetost. Motorni pogon ima dve mikrostikali za signalizacijo položaja lopute. Položaj lamele lopute se lahko odčita na meh. prikazovalniku. Komplet z pritrdilnim in tesnim materialom ter kabliranjem. Ter vezavo na AJP. AC24V. Proizvod kot npr.: Bossplast, Mandik</t>
  </si>
  <si>
    <t>FDMB/700x400</t>
  </si>
  <si>
    <t>Tesnenje vseh prebojev na mejah požarnih sektorjev z certificirano protipožarno maso in označitvijo preboja, po zahtevah TSG-1-001:2010 Poglavje 2.6.2 Po vgradnji materialov se zahteva izjava izvajalca o vgradnji in certifikat vgrajenih materialov.</t>
  </si>
  <si>
    <t>Dobava in montaža elektronskega regulatorja s stikalom vklop-izklop, z avtomatskim ali ročnim izborom nastavitve 3 hitrosti ventilatorja, tipka za izbor režima (leto/zima), elektr. sobni termostat za krmiljenje ventilatorja in ventilov (OF/ON), krmilni termostat za nastavitev najnižje temperature,  vključno pritrdilni material za montažo na steno</t>
  </si>
  <si>
    <t>Ustreza: elektronski regulator s stikalom vklop-izklop</t>
  </si>
  <si>
    <t>Dobava in montaža avtomatskega odzračnika DN20, vključno tesnilni material</t>
  </si>
  <si>
    <t>avtomatski oddzračnik DN 20</t>
  </si>
  <si>
    <t>Dobava in montaža zapornega nastavitvenega ventila  in merilnega ventila kot npr. ASV - I s priključkom za impulzno cev, nastavitvenim gumbom, dvema meril-nima priključkoma vključno s tesnilnim in pritrdilnim materialom, proizvod kot npr. Danfoss</t>
  </si>
  <si>
    <t>Poizkusni  zagon in regulacija  sistema.</t>
  </si>
  <si>
    <t>Izpiranje in polnenje razvoda hladilnega sistema z ustrezno pripravljeno vodo, tlačni preizkus in odzračevanje.</t>
  </si>
  <si>
    <t>01.a</t>
  </si>
  <si>
    <t>01.b</t>
  </si>
  <si>
    <t>magnetni ventil za plinsko instalacijo DN 20</t>
  </si>
  <si>
    <t>Dobava in montaža zunanjega tipala za ogrevalni krog vključno z sponkami</t>
  </si>
  <si>
    <t xml:space="preserve">Dobava in montaža vratne rešetke 425x125 mm vključno montažni material </t>
  </si>
  <si>
    <t>Servisni zagon  sistema  ter instrukcije</t>
  </si>
  <si>
    <t xml:space="preserve">Elektroinstalacijska dela (kabliranje od regulacije ogrevanjea do krmičlnih elementov) vezava toplotnih črpalk (2x), kotla, obtočnih črpalk (9x), regulacijskih ventilov (6x)  in avtomatike regulaciije vključno z nastavitvijo parametrov </t>
  </si>
  <si>
    <t xml:space="preserve">Dobava in montaža,  tripotni regulacijski ventil tip SEL3P2KV44 za vgradnjo v cevno omrežje ogrevanja, navojne izvedbe vključno z  tesnili in  spojnim mat-erialom ter elektromotornim  pogonom za (3) tritoč-kovni regulacijski signal, komplet z ustreznimi el. povezavami, proizvod kot npr. Seltron.                                                </t>
  </si>
  <si>
    <t xml:space="preserve">Dobava in montaža,  tripotni regulacijski ventil tip SEL3P64KV28 za vgradnjo v cevno omrežje ogrevanja, navojne izvedbe vključno z  tesnili in  spojnim materialom ter elektromotornim  pogonom za (3) tritočkovni regulacijski signal, komplet z ustreznimi el. povezavami, proizvod kot npr. Seltron.                                                  </t>
  </si>
  <si>
    <t>Dobava in montaža cirkulacijske črpalke za sanitarno vodo proizvod kot npr. MPPUMPS tip SAN 25 70-130, komplet z ustreznimi el. povezavami vključno tesnilni, pritrdilni in montažni  material</t>
  </si>
  <si>
    <t xml:space="preserve">Dobava in montaža obtočne črpalke s elektronsko regulacijo proizvod kot npr. IMPPUMPS tip NMT  SMART 60 navojne izvedbe, s holandci, komplet z ustreznimi el. povezavami vključno tesnilni, pritrdilni in montažni  material </t>
  </si>
  <si>
    <t>Dobava in montaža obtočne črpalke s elektronsko regulacijo proizvod kot npr. IMPPUMPS tip NMT  SMART 60 navojne izvedbe, s holandci, komplet z ustreznimi el. povezavami vključno tesnilni, pritrdilni in montažni  material</t>
  </si>
  <si>
    <t>Dobava in montaža obtočne črpalke s elektronsko regulacijo proizvod kot npr. IMPPUMPS tip NMT  SMART 60 navojne izvedbe, s holandci, komplet z ustreznimi el. povezavami vključno tesnilni, pritrdilni in montažni  material.</t>
  </si>
  <si>
    <t>Dobava in montaža elektronsko regulirane črpalke proizvod kot npr. IMPPUMPS tip NMT prirobnične izvedbe,  s protiprirobnicami, tesnili in vijaki, komplet z ustreznimi el. povezavami in montažni  material</t>
  </si>
  <si>
    <t>Dobava in montaža elektronsko regulirane črpalke proizvod kot npr. IMPPUMPS tip NMT prirobnične izvedbe,  s protiprirobnicami, tesnili in vijaki, komplet z ustreznimi el. povezavami in montažni  material.</t>
  </si>
  <si>
    <t xml:space="preserve">Dobava in montaža,  tripotni regulacijski ventil tip SEL3P64KV28 za vgradnjo v cevno omrežje ogrevanja, navojne izvedbe vključno z  tesnili in  spojnim materialom ter elektromotornim  pogonom za (2) dvotočkovni regulacijski signal, komplet z ustreznimi el. povezavami, proizvod kot npr. Seltron.                                                  </t>
  </si>
  <si>
    <t>Ustreza: regulacijski ventil tip SEL3P64KV28 s EM pogonom tip PROMIX AVC15R ali enakovredni</t>
  </si>
  <si>
    <t xml:space="preserve">Dobava in montaža,  tripotni regulacijski ventil tip SEL3P34KV63  DN 20, navojne izvedbe, s  tesnili, spojnim materialom,  vključno z elektromotornim  pogonom za (3) tritočkovni regulacijski signal, tip AVC10, komplet z ustreznimi el. povezavami, proizvod kot npr. Seltron                                                   </t>
  </si>
  <si>
    <t>Dobava in montaža zunanje okrogle fasadne rešetke za potrebe prezračevanja prostora strojnice. Montirana za naravno prezračevanje pri tleh in pod stropom. Aluminijasta rešetka za pretok zraka, narejena iz aluminija, posamično nastavljive vodoravne lamele, skupaj z montažnim materialom ter okvirjem za pritrditev na fasado, proizvod npr. BOSSPLAST tip:</t>
  </si>
  <si>
    <t>OZR-1 vel.200</t>
  </si>
  <si>
    <t>Dobava in montaža prezračevalnega požarnega ventilja okrogle dimenzije, kjer kanal prebada mejo požarnega sektorja(strojnica-elektro prostor). Požarna odpornost ventilja znaša 60-90 minut. Če temperatura okolice preseže 70ºC, posebne vzmeti zaprejo pretok zraka in onemogočijo širjenje požara. Komplet z pritrdilnim in tesnim materialom. Proizvod kot npr.: Bossplast, Trox</t>
  </si>
  <si>
    <t>FV EU 160</t>
  </si>
  <si>
    <t xml:space="preserve">Dobava in montaža gibljive (fleksibilne) cevi dimenzije priključkov DN40 (6/4″) in DN32 (5/4'') vključno tesnilni, pritrdilni in montažni material </t>
  </si>
  <si>
    <t>Gibljiva  cev (fleksibilni priključek) DN 40</t>
  </si>
  <si>
    <t>Gibljiva  cev (fleksibilni priključek) DN 50</t>
  </si>
  <si>
    <t>protipožarna manžeta DN 65</t>
  </si>
  <si>
    <t>Dobava in montaža  manžete za cevni prehod iz enega požarnega sektorja v drugi komplet z tesnenjem in vsem montažnim materialom</t>
  </si>
  <si>
    <t>protipožarna manžeta DN 32</t>
  </si>
  <si>
    <t>Hidrantno omrežje</t>
  </si>
  <si>
    <t>Dobava in montaža hidrantne omarice izdelane iz jeklene pločevine in opremljene s kolutom, gumi cevjo pod stalnim tlakom dolžine 30 m navito na kolut in EURO - ročnikom in gasilskim ventilom (URO hidrant) tip HO-Z-K-GC vključno z vsem potrebnim pritrdilnim in montažnim materialom</t>
  </si>
  <si>
    <t>tip HO-Z-K-GC</t>
  </si>
  <si>
    <t>Dobava in montaža pocinkanih navojnih cevi, v kompletu s spojnim in  pritrdilnim materialom ter fitingi</t>
  </si>
  <si>
    <r>
      <t>f</t>
    </r>
    <r>
      <rPr>
        <sz val="10"/>
        <rFont val="Arial"/>
        <family val="2"/>
        <charset val="238"/>
      </rPr>
      <t>65</t>
    </r>
  </si>
  <si>
    <r>
      <t>f</t>
    </r>
    <r>
      <rPr>
        <sz val="10"/>
        <rFont val="Arial"/>
        <family val="2"/>
      </rPr>
      <t>50</t>
    </r>
  </si>
  <si>
    <t>Dobava in montaža ročnega gasilnega aparata vključno z vsem potrebnim pritrdilnim in ostalim matrialom za montažo na steno. Namestitev gasilnih aparatov je potrebno uskladiti z načrtom študije požarne varnosti.</t>
  </si>
  <si>
    <t>6 EG (prašek)</t>
  </si>
  <si>
    <t>5 EG (CO2)</t>
  </si>
  <si>
    <t>Dolbenje za instalacijo – preboji</t>
  </si>
  <si>
    <t>Priklop na vodovod</t>
  </si>
  <si>
    <t>Miniboss M - upravljanje: avtomatska regulacija sanitarne vode; upravljanje  z roplotno črpalko v izvedbi DWS - rekuperacija odpadne vode</t>
  </si>
  <si>
    <t>Funkcije krmilne enote Miniboss S: želene tempera-ture sistema in sanitarne v ode; vremensko vedenje sistema; izbira programa poletje/zima na vseh napravah; ON/OFF posameznih enot ali celega sistema; preklaplanje tripotnih ventilov; regulacija delovanja zunanjih obtočnih črpalk.</t>
  </si>
  <si>
    <t>Dobava in montaža,  kaskadni regulator Viessmann tip Miniboss M in Miniboss S, ki omogoča vzporedno vezavo z toplotnimi črpalkami in osnovnimi funkcijami upravljanje z zalo-govnikom tople-hladne vode za ogrevanje in klimatiza-cijo ter zalogovnikom  za ogrevanje tople sanitarne vode (TSV). Krmilna plošča enota je montirana v stikalni omarici naprave (za namestitev v kotlovnici. V primeru namestitve na samo eno ali vzporedno povezanih enot, morajo biti vse enote enako nastavljene.</t>
  </si>
  <si>
    <t>Ustreza: kaskadni regulator tip Miniboss  ali enako-vredni</t>
  </si>
  <si>
    <t xml:space="preserve">PLC regulator vizualaizacija, daljinski nadzor in upravljanje WEB vmesnika </t>
  </si>
  <si>
    <t>59.</t>
  </si>
  <si>
    <t>60.</t>
  </si>
  <si>
    <t>61.</t>
  </si>
  <si>
    <t>62.</t>
  </si>
  <si>
    <t>63.</t>
  </si>
  <si>
    <t>64.</t>
  </si>
  <si>
    <t>70.</t>
  </si>
  <si>
    <t>71.</t>
  </si>
  <si>
    <t>72.</t>
  </si>
  <si>
    <t>73.</t>
  </si>
  <si>
    <t>74.</t>
  </si>
  <si>
    <t>75.</t>
  </si>
  <si>
    <t>76.</t>
  </si>
  <si>
    <t>77.</t>
  </si>
  <si>
    <t>78.</t>
  </si>
  <si>
    <t>79.</t>
  </si>
  <si>
    <t>80.</t>
  </si>
  <si>
    <t>81.</t>
  </si>
  <si>
    <t>82.</t>
  </si>
  <si>
    <t>83.</t>
  </si>
  <si>
    <t>1</t>
  </si>
  <si>
    <t>2</t>
  </si>
  <si>
    <t>3</t>
  </si>
  <si>
    <t>4</t>
  </si>
  <si>
    <t>5</t>
  </si>
  <si>
    <t>6</t>
  </si>
  <si>
    <t>7</t>
  </si>
  <si>
    <t>8</t>
  </si>
  <si>
    <t>Ustreza: tip Vitocell 100-V tip CVA 500, volumna 500 litrov ali enakovredni</t>
  </si>
  <si>
    <t xml:space="preserve">Dobava in montaža, pokončni ogrevalnik sanitarne vode, jeklen  z emajliranim Ceraprotect (proti koroziji zaščiten) rezervoarjem ogrevalnika, katadno zaščiten z magnezijevo anodo, z standardnimi priključki, izoliran z neprekinjeno toplotno izolacijo, proizvod kot npr. Viessmann tip Vitocell 100-V tip CVA 500, volumna 500 litrov vključno s povezovalnimi priključki ter vsem pritrdilnim, tesnilnim in montažnim materialom. </t>
  </si>
  <si>
    <t>Dobava in montaža centralne alarmne naprave MX  za  dva (2) senzorja, z rezervnim napajanjem namestitev  na predpisano višino z možnostjo prenosa podatkov pooblaščeni instituciji vključno z vsem pritrdilnim in montažnim materialom</t>
  </si>
  <si>
    <t>Opomba: Namestitev detektorja nad vrati - po navodilih proizvajalca.</t>
  </si>
  <si>
    <t>Ustreza: ventilatorski konvektor tip FCL72 VL brez ventila ali enakovredni</t>
  </si>
  <si>
    <t>Ustreza: ventilatorski konvektor tip FCL42VL brez ventila ali enakovredni</t>
  </si>
  <si>
    <t xml:space="preserve">Elektrokrmilna omara kovinske izvedbe (s pripadajočo teh. dokumentacijo), predvidena za vgradnjo na klimatsko napravo notranje izvedbe (vključujoč el. grelnik s termostatom in ventilatorjem za pohlajevanje),  z vgrajenimi kontaktorji, motorskimi zaščitnimi stikali, releji, transformatorjem za napajanje krmilnika (1 kos 230/24 V), PLC krmilnik (z integriranim LCD zaslonom) vgrajen na vrata EKO s 4 vrstičnim displayom, LED signalizacijo alarma in delovanja in tremi nivoji posluževanja - en zaščiten s kodo, z internim spominom za shrajevanje podatkov, periferna regulacijska oprema (tipala, stikala, termostati, daljinski posluževalnik z LCD zaslonom, ventili s pripadajočimi pogoni, v skladu s funkcijsko shemo).  </t>
  </si>
  <si>
    <t>Izdelava el. načrta, ožičenje v okviru klimatske naprave (signalni kabel za daljinski posluževalnik in močnostni kabel nista predmet ponudbe avtomatike in sta določena v sklopu el. projekta), izdelava programske opreme za zagotavljanje delovanja sistema prezračevanja (vodenje na temperaturo odvoda z omejitvijo na dovodu, vodenje na konstanten tlak v dovodnem in odvodnem kanalu, spremljanje stanja zamašenosti filtrskih enot) in funkcijski zagon na objektu.</t>
  </si>
  <si>
    <t>Elektro krmilna omara nadometne izvedbe, v zaščiti IP20. Sistem avtomatike vsebuje SL pressure control namenjen preprečevanju širjenja vonjav v sosednje prostore. Frekvenčno reguliranje odvoda, krmiljenje EC motorjev, kontrola ter nadzor temperature ter tlačna regulacija, posluževalni tablo z regulacijo hitrosti odvodnega ventilatorja sporočanje napak.</t>
  </si>
  <si>
    <t xml:space="preserve">Zajeto v avtomatiki: </t>
  </si>
  <si>
    <t xml:space="preserve">Sekundarna obtočna črpalka grelnika WILO STRATOS 25/1-8 z </t>
  </si>
  <si>
    <t xml:space="preserve">Pogon tropotnega ventila </t>
  </si>
  <si>
    <t>Tropotni mešalni ventil z montažnim materialom
Sistem za varnostni izklop plina                                    Komplet z ustreznimi elektro povezavami v zaščitnih ceveh do dolžine 20m.</t>
  </si>
  <si>
    <t>Dobava in montaža lovilca maščob nad mestom termo posede narejenega z ohišja iz pocinkane pločevine s priključkom na kanalsko mrežo s premerom 248 mm in loputo za nastavitev pretoka.</t>
  </si>
  <si>
    <t xml:space="preserve">Lovilna plošča in vidni del je prašnato barvan RAL 9010. Lovilna plošča ima rob minimalno 10  mm in se da sneti in očistiti brez posebnega orodja. </t>
  </si>
  <si>
    <t>Dobava in montaža črne brezšivne plinske cevi po DIN 2448 z vsemi varilnimi kosi vključno s tesnilnim in pritr-dilnim materialom. Cevi se očistijo, antikorozijsko zaščitijo in barvajo z 2x nanosom rumene barve.</t>
  </si>
  <si>
    <t xml:space="preserve">V popisu niso zajeta večja gradbena dela za potrebe strojnih inštalacij. Zajeta so v popisu gradbenih  del. </t>
  </si>
  <si>
    <t>Priklop plinskih trošil kuhinje vključno z vsem montažnim materialom</t>
  </si>
  <si>
    <t>Priklop plinskih trošil pralnice vključno z vsem montažnim materialom</t>
  </si>
  <si>
    <t xml:space="preserve">Oprema opisana v popisih se lahko zamenja z opremo od drugega proizvajalca, vendar mora imeti enake ali podobne karakteristike. </t>
  </si>
  <si>
    <t>Večja gradbena dela niso zajeta v strojnih popisih materiala in del.</t>
  </si>
  <si>
    <t>Kanalizacija v pritličju je obravnavana v gradbenih popisih.</t>
  </si>
  <si>
    <t>Wipex priključek, 6 bar/95ºC - 4 kos</t>
  </si>
  <si>
    <t>Dobava in montaža, enojna predizolirna cev proizvod kot npr. UPONOR tip Thermo Single PE-X cev pmax = 6 bar/95ºC, z vsemi potrebnimi priključnimi kosi, koleni ter vsem montažnim materialom. Cev se položi v zemljo, na globini 0,80 m na pripravljeno temelje in 30 cm nad cevjo se položi trak - indikator vključno z zasipom in vspostavitvijo v privotno stanje</t>
  </si>
  <si>
    <t xml:space="preserve">Dobava in montaža  prehodnih elementov iz predizolirane na jekleno cev, s prehodom skozi zid vključno s tesnilnim in pritrdilnim materialom </t>
  </si>
  <si>
    <t>prehodni elementi za Thermo Single PE-X cevi  Ø200/DN65 - 75/61,4/6,8; max = 6 bar/95ºC</t>
  </si>
  <si>
    <t>prehodni elementi za Thermo Single PE-X cev  Ø200/DN80 - 90/73,6/8,2, max = 6 bar/95ºC</t>
  </si>
  <si>
    <t>Wipex  dvojna spojka  3'' ZN - 2 kos</t>
  </si>
  <si>
    <t>Wipex  reducirka  3''/2'' ZN - 2 kos</t>
  </si>
  <si>
    <t>Wipex  prirobnica, predizol. cevi   3''/2'' ZN - 2 kos</t>
  </si>
  <si>
    <t>Wipex  koleno 90º  3'' NN - 2 kos</t>
  </si>
  <si>
    <t>Uponor tesnilni obroč - 2 kos</t>
  </si>
  <si>
    <t>Zaključna kapa - 2 kos</t>
  </si>
  <si>
    <t>Wipex  spojka  2'' ZN - 8 kos</t>
  </si>
  <si>
    <t>Wipex  dvojna spojka  2'' ZN - 2 kos</t>
  </si>
  <si>
    <t>Wipex  prirobnica, predizol. cevi   2''-6/4'' ZN - 2 kos</t>
  </si>
  <si>
    <t>Wipex  koleno 90º  2'' NN - 2 kos</t>
  </si>
  <si>
    <t>Wipex  reducirka  2''-6/4'' ZN - 2 kos</t>
  </si>
  <si>
    <t>84.</t>
  </si>
  <si>
    <t>85.</t>
  </si>
  <si>
    <t>86.</t>
  </si>
  <si>
    <t>87.</t>
  </si>
  <si>
    <t>Wipex  spojka  3'' ZN - 6 kos</t>
  </si>
  <si>
    <t xml:space="preserve">Grelna moč:                                                                                             Qgr.A35/W10 = 46 kW;                                                     Qgr. A7/W45 = 50 kW; Tmax= 65ºC                                      </t>
  </si>
  <si>
    <t>Dobava in montaža termometera  skupaj z vsem potrebnim tesnilnim in pritrdilnim materialom</t>
  </si>
  <si>
    <t>PP30</t>
  </si>
  <si>
    <r>
      <t>- 1 kos enoročna mešalna</t>
    </r>
    <r>
      <rPr>
        <b/>
        <sz val="10"/>
        <rFont val="Arial CE"/>
        <charset val="238"/>
      </rPr>
      <t xml:space="preserve"> termostaska</t>
    </r>
    <r>
      <rPr>
        <sz val="10"/>
        <rFont val="Arial CE"/>
        <charset val="238"/>
      </rPr>
      <t xml:space="preserve"> (maksimalna temp. 35ᵒC)  baterija s pomično konzolo  tesnilni in pritrdilni material</t>
    </r>
  </si>
  <si>
    <r>
      <t xml:space="preserve">- 1 kos enoročna mešalna </t>
    </r>
    <r>
      <rPr>
        <b/>
        <sz val="10"/>
        <rFont val="Arial CE"/>
        <charset val="238"/>
      </rPr>
      <t>termostaska</t>
    </r>
    <r>
      <rPr>
        <sz val="10"/>
        <rFont val="Arial CE"/>
        <charset val="238"/>
      </rPr>
      <t xml:space="preserve"> (maksimalna temp. 35ᵒC)  baterija s pomično konzolo, tesnilni in pritrdilni material</t>
    </r>
  </si>
  <si>
    <r>
      <t xml:space="preserve">Dobava in montaža vodomera (vrtec) </t>
    </r>
    <r>
      <rPr>
        <sz val="10"/>
        <rFont val="Arial CE"/>
        <charset val="238"/>
      </rPr>
      <t xml:space="preserve">DN40; Qn= 10m3/h; Qmax= 20m3/h; Qmin= 0,08m3/h; navojne izvedbe R 2''; vključno prehodni kosi ter ostali montažni in tesnilni material </t>
    </r>
  </si>
  <si>
    <r>
      <t xml:space="preserve">Dobava in montaža vodomera (kuhinja) </t>
    </r>
    <r>
      <rPr>
        <sz val="10"/>
        <rFont val="Arial CE"/>
        <charset val="238"/>
      </rPr>
      <t xml:space="preserve">DN25; Qn= 3,5-6m3/h; Qmax= 12m3/h; Qmin= 0,04m3/h; navojne izvedbe R 5/4''; vključno prehodni kosi ter ostali montažni in tesnilni material </t>
    </r>
  </si>
  <si>
    <r>
      <t xml:space="preserve">Ustreza: PE-X cevi  </t>
    </r>
    <r>
      <rPr>
        <sz val="10"/>
        <rFont val="Calibri"/>
        <family val="2"/>
        <charset val="238"/>
      </rPr>
      <t>Ø</t>
    </r>
    <r>
      <rPr>
        <sz val="10"/>
        <rFont val="Arial"/>
        <family val="2"/>
        <charset val="238"/>
      </rPr>
      <t>200/DN80 -  90/73,6/8,2 ali enakovredna</t>
    </r>
  </si>
  <si>
    <r>
      <t xml:space="preserve">Ustreza: PE-X cevi  </t>
    </r>
    <r>
      <rPr>
        <sz val="10"/>
        <rFont val="Calibri"/>
        <family val="2"/>
        <charset val="238"/>
      </rPr>
      <t>Ø</t>
    </r>
    <r>
      <rPr>
        <sz val="10"/>
        <rFont val="Arial"/>
        <family val="2"/>
        <charset val="238"/>
      </rPr>
      <t>200/DN65 -  75/61,4/6,8 ali enakovredna</t>
    </r>
  </si>
  <si>
    <r>
      <rPr>
        <b/>
        <sz val="10"/>
        <rFont val="Arial"/>
        <family val="2"/>
        <charset val="238"/>
      </rPr>
      <t>Opomba:</t>
    </r>
    <r>
      <rPr>
        <sz val="10"/>
        <rFont val="Arial"/>
        <family val="2"/>
        <charset val="238"/>
      </rPr>
      <t xml:space="preserve"> za pravilno programiranje krmilnih enot v tovarni, je potrebno ob naročilu navesti število enot, ki bodo z njo povezane</t>
    </r>
  </si>
  <si>
    <r>
      <t xml:space="preserve">Dim.: dxšxv: *dolžina: </t>
    </r>
    <r>
      <rPr>
        <sz val="12"/>
        <rFont val="Calibri"/>
        <family val="2"/>
        <charset val="238"/>
      </rPr>
      <t>Ø</t>
    </r>
    <r>
      <rPr>
        <sz val="10"/>
        <rFont val="Arial"/>
        <family val="2"/>
        <charset val="238"/>
      </rPr>
      <t>859 mm,  brez izolacije je Ø650 mm;  * širina: 923 mm *višina: 1948 mm; *prekucna mera brez toplotne izolacije 1860 mm; *montažna višina 2045 mm; teža =181 kg;</t>
    </r>
  </si>
  <si>
    <r>
      <t>Dobava in montaža,  priključni komplet za ogrevalni krogotok 45</t>
    </r>
    <r>
      <rPr>
        <sz val="10"/>
        <rFont val="Calibri"/>
        <family val="2"/>
        <charset val="238"/>
      </rPr>
      <t>÷</t>
    </r>
    <r>
      <rPr>
        <sz val="10"/>
        <rFont val="Arial CE"/>
        <charset val="238"/>
      </rPr>
      <t xml:space="preserve">60kW vključno z vsem montažnim materialom                                       </t>
    </r>
  </si>
  <si>
    <r>
      <t>Dobava in montaža hidravlične ločnice 120/110 z voumskim pretokom od 450</t>
    </r>
    <r>
      <rPr>
        <sz val="10"/>
        <rFont val="Calibri"/>
        <family val="2"/>
        <charset val="238"/>
      </rPr>
      <t>÷</t>
    </r>
    <r>
      <rPr>
        <sz val="10"/>
        <rFont val="Arial"/>
        <family val="2"/>
        <charset val="238"/>
      </rPr>
      <t>3500 l/h, z standardnimi priključk ivključno s tesnilnim in priključnim materialom</t>
    </r>
  </si>
  <si>
    <r>
      <t>Ustreza: hidravlična ločnica tip Vitodens 200-W, 45</t>
    </r>
    <r>
      <rPr>
        <sz val="10"/>
        <rFont val="Calibri"/>
        <family val="2"/>
        <charset val="238"/>
      </rPr>
      <t>÷</t>
    </r>
    <r>
      <rPr>
        <sz val="10"/>
        <rFont val="Arial"/>
        <family val="2"/>
        <charset val="238"/>
      </rPr>
      <t>60 kW ali enakovredna</t>
    </r>
  </si>
  <si>
    <r>
      <t xml:space="preserve">Izdelava prezračevalne odprtine </t>
    </r>
    <r>
      <rPr>
        <sz val="10"/>
        <rFont val="Calibri"/>
        <family val="2"/>
        <charset val="238"/>
      </rPr>
      <t>Ø</t>
    </r>
    <r>
      <rPr>
        <sz val="10"/>
        <rFont val="Arial"/>
        <family val="2"/>
        <charset val="238"/>
      </rPr>
      <t>100  speljano skozi steno pod stropom zaključeno s protimrčesno mrežo vključno montažni materialom</t>
    </r>
  </si>
  <si>
    <r>
      <rPr>
        <b/>
        <sz val="10"/>
        <rFont val="Arial"/>
        <family val="2"/>
        <charset val="238"/>
      </rPr>
      <t>Opomba:</t>
    </r>
    <r>
      <rPr>
        <sz val="10"/>
        <rFont val="Arial"/>
        <family val="2"/>
        <charset val="238"/>
      </rPr>
      <t xml:space="preserve"> Razdelilnik, zbiralnik se očisti in opleska z 2x nanosom osnovne barve (antikorozijska zaščita) pred montažo ter popravi barvni nanos po vgradnji razdelilnika-zbiralnika.</t>
    </r>
  </si>
  <si>
    <r>
      <t>Vmax= 4,20 m</t>
    </r>
    <r>
      <rPr>
        <sz val="10"/>
        <rFont val="Calibri"/>
        <family val="2"/>
        <charset val="238"/>
      </rPr>
      <t>³</t>
    </r>
    <r>
      <rPr>
        <sz val="10"/>
        <rFont val="Arial"/>
        <family val="2"/>
        <charset val="238"/>
      </rPr>
      <t xml:space="preserve">/h, </t>
    </r>
  </si>
  <si>
    <r>
      <t>V = 8,57m</t>
    </r>
    <r>
      <rPr>
        <sz val="10"/>
        <rFont val="Calibri"/>
        <family val="2"/>
        <charset val="238"/>
      </rPr>
      <t>²</t>
    </r>
    <r>
      <rPr>
        <sz val="10"/>
        <rFont val="Arial CE"/>
        <charset val="238"/>
      </rPr>
      <t xml:space="preserve">/h; kvs=28 m³/h; </t>
    </r>
    <r>
      <rPr>
        <sz val="10"/>
        <rFont val="Calibri"/>
        <family val="2"/>
        <charset val="238"/>
      </rPr>
      <t>Δ</t>
    </r>
    <r>
      <rPr>
        <sz val="10"/>
        <rFont val="Arial CE"/>
        <charset val="238"/>
      </rPr>
      <t xml:space="preserve">p= 5kPa; (ventil DN40) </t>
    </r>
  </si>
  <si>
    <r>
      <t>V = 8,06m</t>
    </r>
    <r>
      <rPr>
        <sz val="10"/>
        <rFont val="Calibri"/>
        <family val="2"/>
        <charset val="238"/>
      </rPr>
      <t>²</t>
    </r>
    <r>
      <rPr>
        <sz val="10"/>
        <rFont val="Arial CE"/>
        <charset val="238"/>
      </rPr>
      <t xml:space="preserve">/h; kvs=28 m³/h; </t>
    </r>
    <r>
      <rPr>
        <sz val="10"/>
        <rFont val="Calibri"/>
        <family val="2"/>
        <charset val="238"/>
      </rPr>
      <t>Δ</t>
    </r>
    <r>
      <rPr>
        <sz val="10"/>
        <rFont val="Arial CE"/>
        <charset val="238"/>
      </rPr>
      <t xml:space="preserve">p= 5kPa; (ventil DN40) </t>
    </r>
  </si>
  <si>
    <r>
      <t>V = 9,77m</t>
    </r>
    <r>
      <rPr>
        <sz val="10"/>
        <rFont val="Calibri"/>
        <family val="2"/>
        <charset val="238"/>
      </rPr>
      <t>²</t>
    </r>
    <r>
      <rPr>
        <sz val="10"/>
        <rFont val="Arial CE"/>
        <charset val="238"/>
      </rPr>
      <t xml:space="preserve">/h; kvs=44 m³/h; </t>
    </r>
    <r>
      <rPr>
        <sz val="10"/>
        <rFont val="Calibri"/>
        <family val="2"/>
        <charset val="238"/>
      </rPr>
      <t>Δ</t>
    </r>
    <r>
      <rPr>
        <sz val="10"/>
        <rFont val="Arial CE"/>
        <charset val="238"/>
      </rPr>
      <t xml:space="preserve">p= 5kPa; (ventil DN50) </t>
    </r>
  </si>
  <si>
    <r>
      <t xml:space="preserve">V = 1,71m²/h, kvs= 6,3 m³/h; </t>
    </r>
    <r>
      <rPr>
        <sz val="10"/>
        <rFont val="Calibri"/>
        <family val="2"/>
        <charset val="238"/>
      </rPr>
      <t>Δ</t>
    </r>
    <r>
      <rPr>
        <sz val="9.6"/>
        <rFont val="Arial CE"/>
        <charset val="238"/>
      </rPr>
      <t>p=5 kPa;</t>
    </r>
    <r>
      <rPr>
        <sz val="10"/>
        <rFont val="Arial CE"/>
        <charset val="238"/>
      </rPr>
      <t xml:space="preserve"> (ventil DN20)</t>
    </r>
  </si>
  <si>
    <r>
      <t xml:space="preserve">Dobava in montaža termometera za območje merjenja od 0 </t>
    </r>
    <r>
      <rPr>
        <sz val="10"/>
        <rFont val="Calibri"/>
        <family val="2"/>
        <charset val="238"/>
      </rPr>
      <t>÷</t>
    </r>
    <r>
      <rPr>
        <sz val="10"/>
        <rFont val="Arial"/>
        <family val="2"/>
        <charset val="238"/>
      </rPr>
      <t xml:space="preserve"> 120</t>
    </r>
    <r>
      <rPr>
        <sz val="10"/>
        <rFont val="Calibri"/>
        <family val="2"/>
        <charset val="238"/>
      </rPr>
      <t>⁰</t>
    </r>
    <r>
      <rPr>
        <sz val="10"/>
        <rFont val="Arial"/>
        <family val="2"/>
        <charset val="238"/>
      </rPr>
      <t>C skupaj z  tesnilnim, pritrdilnim in monta-žnim materialom</t>
    </r>
  </si>
  <si>
    <r>
      <t xml:space="preserve">Izdelava prezračevalne odprtine </t>
    </r>
    <r>
      <rPr>
        <sz val="10"/>
        <rFont val="Calibri"/>
        <family val="2"/>
        <charset val="238"/>
      </rPr>
      <t>Ø</t>
    </r>
    <r>
      <rPr>
        <sz val="10"/>
        <rFont val="Arial"/>
        <family val="2"/>
        <charset val="238"/>
      </rPr>
      <t>100  speljano skozi steno pod stropom z protimrčesno mrežo vključno montažni materialom</t>
    </r>
  </si>
  <si>
    <r>
      <t xml:space="preserve">Izdelava prezračevalne odprtine </t>
    </r>
    <r>
      <rPr>
        <sz val="10"/>
        <rFont val="Calibri"/>
        <family val="2"/>
        <charset val="238"/>
      </rPr>
      <t>Ø</t>
    </r>
    <r>
      <rPr>
        <sz val="10"/>
        <rFont val="Arial"/>
        <family val="2"/>
        <charset val="238"/>
      </rPr>
      <t>100  speljano skozi steno pod stropom s protimrčesno mrežo vključno montažni materialom</t>
    </r>
  </si>
  <si>
    <r>
      <t xml:space="preserve">Ustreza: cev Rehau - Rautherm S </t>
    </r>
    <r>
      <rPr>
        <sz val="10"/>
        <rFont val="Calibri"/>
        <family val="2"/>
        <charset val="238"/>
      </rPr>
      <t>Ø</t>
    </r>
    <r>
      <rPr>
        <sz val="10"/>
        <rFont val="Arial"/>
        <family val="2"/>
        <charset val="238"/>
      </rPr>
      <t>17,0x2.0 ali enako-vredna</t>
    </r>
  </si>
  <si>
    <r>
      <t xml:space="preserve">Dobava in montaža traku (tirnice) REHAU Knaufix za cevi iz visokotlačnega mrežastega polietilena  za dim </t>
    </r>
    <r>
      <rPr>
        <sz val="10"/>
        <rFont val="Calibri"/>
        <family val="2"/>
        <charset val="238"/>
      </rPr>
      <t>Ø</t>
    </r>
    <r>
      <rPr>
        <sz val="10"/>
        <rFont val="Arial"/>
        <family val="2"/>
        <charset val="238"/>
      </rPr>
      <t xml:space="preserve">17x2,0 </t>
    </r>
  </si>
  <si>
    <r>
      <rPr>
        <b/>
        <sz val="10"/>
        <rFont val="Arial"/>
        <family val="2"/>
        <charset val="238"/>
      </rPr>
      <t xml:space="preserve">Opomba: </t>
    </r>
    <r>
      <rPr>
        <sz val="10"/>
        <rFont val="Arial"/>
        <family val="2"/>
        <charset val="238"/>
      </rPr>
      <t>Izolacijo talnega ogrevanja je  predmet popis materiala gradbenih del.</t>
    </r>
  </si>
  <si>
    <r>
      <t>m</t>
    </r>
    <r>
      <rPr>
        <sz val="10"/>
        <rFont val="Calibri"/>
        <family val="2"/>
        <charset val="238"/>
      </rPr>
      <t>²</t>
    </r>
  </si>
  <si>
    <r>
      <t xml:space="preserve">Dobava in montaža spojk za cevi iz visokotlačno zamreženega polietilena dim. </t>
    </r>
    <r>
      <rPr>
        <sz val="10"/>
        <rFont val="Calibri"/>
        <family val="2"/>
        <charset val="238"/>
      </rPr>
      <t>Ø</t>
    </r>
    <r>
      <rPr>
        <sz val="10"/>
        <rFont val="Arial"/>
        <family val="2"/>
        <charset val="238"/>
      </rPr>
      <t>17x2.0</t>
    </r>
  </si>
  <si>
    <r>
      <t xml:space="preserve">Dobava in montaža zaščitne cevi vodenje skozi zid, </t>
    </r>
    <r>
      <rPr>
        <sz val="10"/>
        <rFont val="Calibri"/>
        <family val="2"/>
        <charset val="238"/>
      </rPr>
      <t>Ø</t>
    </r>
    <r>
      <rPr>
        <sz val="10"/>
        <rFont val="Arial"/>
        <family val="2"/>
        <charset val="238"/>
      </rPr>
      <t>25 mm L=500 mm</t>
    </r>
  </si>
  <si>
    <r>
      <rPr>
        <b/>
        <sz val="10"/>
        <rFont val="Arial"/>
        <family val="2"/>
        <charset val="238"/>
      </rPr>
      <t>Dobava in montaža ventilatorski konvektor</t>
    </r>
    <r>
      <rPr>
        <sz val="10"/>
        <rFont val="Arial"/>
        <family val="2"/>
        <charset val="238"/>
      </rPr>
      <t xml:space="preserve"> s prisilno konvekcijo za </t>
    </r>
    <r>
      <rPr>
        <b/>
        <sz val="10"/>
        <rFont val="Arial"/>
        <family val="2"/>
        <charset val="238"/>
      </rPr>
      <t>stropno kasetno namestitev</t>
    </r>
    <r>
      <rPr>
        <sz val="10"/>
        <rFont val="Arial"/>
        <family val="2"/>
        <charset val="238"/>
      </rPr>
      <t xml:space="preserve">, za </t>
    </r>
    <r>
      <rPr>
        <b/>
        <sz val="10"/>
        <rFont val="Arial"/>
        <family val="2"/>
        <charset val="238"/>
      </rPr>
      <t>dvocevni sistem</t>
    </r>
    <r>
      <rPr>
        <sz val="10"/>
        <rFont val="Arial"/>
        <family val="2"/>
        <charset val="238"/>
      </rPr>
      <t xml:space="preserve"> obratovanja, proizvajalca AERMEC, tip FCL.vključno pritrdilni, tesnilni in mon-tažni material. </t>
    </r>
  </si>
  <si>
    <r>
      <t xml:space="preserve">Dobava in montaža parozaporne toplotne izolacije (za cevovode), debelina izolacijo je Dn (notranji </t>
    </r>
    <r>
      <rPr>
        <sz val="10"/>
        <rFont val="Calibri"/>
        <family val="2"/>
        <charset val="238"/>
      </rPr>
      <t>Ø</t>
    </r>
    <r>
      <rPr>
        <sz val="10"/>
        <rFont val="Arial"/>
        <family val="2"/>
        <charset val="238"/>
      </rPr>
      <t xml:space="preserve"> cevi) oz. min 20 mm kot npr. ARMACELL AF/ARMAFLEX vključno s pritrdilnim materialom </t>
    </r>
  </si>
  <si>
    <r>
      <t>Ustreza: kot npr. tip . ASV - I 32 NN; 0,2</t>
    </r>
    <r>
      <rPr>
        <sz val="10"/>
        <rFont val="Calibri"/>
        <family val="2"/>
        <charset val="238"/>
      </rPr>
      <t>÷</t>
    </r>
    <r>
      <rPr>
        <sz val="10"/>
        <rFont val="Arial"/>
        <family val="2"/>
        <charset val="238"/>
      </rPr>
      <t>0,4 bar; NN, ali enakovreden</t>
    </r>
  </si>
  <si>
    <r>
      <t xml:space="preserve">Mehanske karakteristike ohišja morajo biti testirane s strani neodvisnega laboratorija in imeti </t>
    </r>
    <r>
      <rPr>
        <b/>
        <sz val="10"/>
        <rFont val="Arial"/>
        <family val="2"/>
        <charset val="238"/>
      </rPr>
      <t>Eurovent certifikat</t>
    </r>
    <r>
      <rPr>
        <sz val="10"/>
        <rFont val="Arial"/>
        <family val="2"/>
        <charset val="238"/>
      </rPr>
      <t>. Karakteristike ohišja morajo biti boljše ali enake, kot so navedene spodaj (na podlagi EN 1886):</t>
    </r>
  </si>
  <si>
    <r>
      <t>Standardna</t>
    </r>
    <r>
      <rPr>
        <sz val="10"/>
        <rFont val="Arial"/>
        <family val="2"/>
        <charset val="238"/>
      </rPr>
      <t xml:space="preserve"> izvedba ohišja: (0,7/1,0 mm)</t>
    </r>
  </si>
  <si>
    <r>
      <t xml:space="preserve"> </t>
    </r>
    <r>
      <rPr>
        <b/>
        <sz val="10"/>
        <rFont val="Arial"/>
        <family val="2"/>
        <charset val="238"/>
      </rPr>
      <t>Dodatna oprema / Izvedba / Oznake</t>
    </r>
  </si>
  <si>
    <r>
      <t xml:space="preserve"> </t>
    </r>
    <r>
      <rPr>
        <b/>
        <sz val="10"/>
        <rFont val="Arial"/>
        <family val="2"/>
        <charset val="238"/>
      </rPr>
      <t>Odprtina</t>
    </r>
  </si>
  <si>
    <r>
      <t xml:space="preserve">1  </t>
    </r>
    <r>
      <rPr>
        <sz val="10"/>
        <rFont val="Arial"/>
        <family val="2"/>
        <charset val="238"/>
      </rPr>
      <t xml:space="preserve">Zvočna moč ohišje+/- 4 dB   </t>
    </r>
    <r>
      <rPr>
        <b/>
        <sz val="10"/>
        <rFont val="Arial"/>
        <family val="2"/>
        <charset val="238"/>
      </rPr>
      <t>57,0</t>
    </r>
    <r>
      <rPr>
        <sz val="10"/>
        <rFont val="Arial"/>
        <family val="2"/>
        <charset val="238"/>
      </rPr>
      <t xml:space="preserve">                </t>
    </r>
  </si>
  <si>
    <r>
      <t xml:space="preserve">2  </t>
    </r>
    <r>
      <rPr>
        <sz val="10"/>
        <rFont val="Arial"/>
        <family val="2"/>
        <charset val="238"/>
      </rPr>
      <t>Zvočna moč vstop zraka +/- 4 dB   81</t>
    </r>
    <r>
      <rPr>
        <b/>
        <sz val="10"/>
        <rFont val="Arial"/>
        <family val="2"/>
        <charset val="238"/>
      </rPr>
      <t xml:space="preserve">,3              </t>
    </r>
  </si>
  <si>
    <r>
      <t xml:space="preserve">3  </t>
    </r>
    <r>
      <rPr>
        <sz val="10"/>
        <rFont val="Arial"/>
        <family val="2"/>
        <charset val="238"/>
      </rPr>
      <t>Zvočna moč izstop zraka +/- 4 dB   87,5</t>
    </r>
    <r>
      <rPr>
        <b/>
        <sz val="10"/>
        <rFont val="Arial"/>
        <family val="2"/>
        <charset val="238"/>
      </rPr>
      <t xml:space="preserve">               </t>
    </r>
  </si>
  <si>
    <r>
      <t xml:space="preserve">4  </t>
    </r>
    <r>
      <rPr>
        <sz val="10"/>
        <rFont val="Arial"/>
        <family val="2"/>
        <charset val="238"/>
      </rPr>
      <t>Zvočni tlak 1 m oddaljeno od naprave   42,1</t>
    </r>
    <r>
      <rPr>
        <b/>
        <sz val="10"/>
        <rFont val="Arial"/>
        <family val="2"/>
        <charset val="238"/>
      </rPr>
      <t xml:space="preserve">               </t>
    </r>
  </si>
  <si>
    <r>
      <t xml:space="preserve">5  </t>
    </r>
    <r>
      <rPr>
        <sz val="10"/>
        <rFont val="Arial"/>
        <family val="2"/>
        <charset val="238"/>
      </rPr>
      <t>Zvočni tlak 1 m oddaljeno od vstopa zraka   76,0</t>
    </r>
    <r>
      <rPr>
        <b/>
        <sz val="10"/>
        <rFont val="Arial"/>
        <family val="2"/>
        <charset val="238"/>
      </rPr>
      <t xml:space="preserve">               </t>
    </r>
  </si>
  <si>
    <r>
      <t xml:space="preserve">6  </t>
    </r>
    <r>
      <rPr>
        <sz val="10"/>
        <rFont val="Arial"/>
        <family val="2"/>
        <charset val="238"/>
      </rPr>
      <t>Zvočni tlak 1 m oddaljeno od izstopa zraka   82,1</t>
    </r>
    <r>
      <rPr>
        <b/>
        <sz val="10"/>
        <rFont val="Arial"/>
        <family val="2"/>
        <charset val="238"/>
      </rPr>
      <t xml:space="preserve">               </t>
    </r>
  </si>
  <si>
    <r>
      <t>V</t>
    </r>
    <r>
      <rPr>
        <vertAlign val="subscript"/>
        <sz val="10"/>
        <rFont val="Arial"/>
        <family val="2"/>
        <charset val="238"/>
      </rPr>
      <t>ZUZ</t>
    </r>
    <r>
      <rPr>
        <sz val="10"/>
        <rFont val="Arial"/>
        <family val="2"/>
        <charset val="238"/>
      </rPr>
      <t xml:space="preserve"> = 7500 m</t>
    </r>
    <r>
      <rPr>
        <vertAlign val="superscript"/>
        <sz val="10"/>
        <rFont val="Arial"/>
        <family val="2"/>
        <charset val="238"/>
      </rPr>
      <t>3</t>
    </r>
    <r>
      <rPr>
        <sz val="10"/>
        <rFont val="Arial"/>
        <family val="2"/>
        <charset val="238"/>
      </rPr>
      <t>/h</t>
    </r>
  </si>
  <si>
    <r>
      <t>V</t>
    </r>
    <r>
      <rPr>
        <vertAlign val="subscript"/>
        <sz val="10"/>
        <rFont val="Arial"/>
        <family val="2"/>
        <charset val="238"/>
      </rPr>
      <t>ZAZ</t>
    </r>
    <r>
      <rPr>
        <sz val="10"/>
        <rFont val="Arial"/>
        <family val="2"/>
        <charset val="238"/>
      </rPr>
      <t xml:space="preserve"> = 7600 m</t>
    </r>
    <r>
      <rPr>
        <vertAlign val="superscript"/>
        <sz val="10"/>
        <rFont val="Arial"/>
        <family val="2"/>
        <charset val="238"/>
      </rPr>
      <t>3</t>
    </r>
    <r>
      <rPr>
        <sz val="10"/>
        <rFont val="Arial"/>
        <family val="2"/>
        <charset val="238"/>
      </rPr>
      <t>/h</t>
    </r>
  </si>
  <si>
    <r>
      <t>3200 m</t>
    </r>
    <r>
      <rPr>
        <vertAlign val="superscript"/>
        <sz val="10"/>
        <rFont val="Arial"/>
        <family val="2"/>
        <charset val="238"/>
      </rPr>
      <t>3</t>
    </r>
    <r>
      <rPr>
        <sz val="10"/>
        <rFont val="Arial"/>
        <family val="2"/>
        <charset val="238"/>
      </rPr>
      <t>/h</t>
    </r>
  </si>
  <si>
    <r>
      <t>Vpihovalne rešetke z regulacijo,</t>
    </r>
    <r>
      <rPr>
        <sz val="10"/>
        <rFont val="Arial"/>
        <family val="2"/>
        <charset val="238"/>
      </rPr>
      <t xml:space="preserve"> dobava in montaža</t>
    </r>
  </si>
  <si>
    <r>
      <t>Dobava in montaža</t>
    </r>
    <r>
      <rPr>
        <b/>
        <sz val="10"/>
        <rFont val="Arial CE"/>
        <charset val="238"/>
      </rPr>
      <t xml:space="preserve"> kanala iz pocinkane pločevine</t>
    </r>
    <r>
      <rPr>
        <sz val="10"/>
        <rFont val="Arial CE"/>
        <family val="2"/>
        <charset val="238"/>
      </rPr>
      <t xml:space="preserv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r>
  </si>
  <si>
    <r>
      <t>Dobava in montaža</t>
    </r>
    <r>
      <rPr>
        <b/>
        <sz val="10"/>
        <rFont val="Arial CE"/>
        <charset val="238"/>
      </rPr>
      <t xml:space="preserve"> obešalnega materiala</t>
    </r>
    <r>
      <rPr>
        <sz val="10"/>
        <rFont val="Arial CE"/>
        <family val="2"/>
        <charset val="238"/>
      </rPr>
      <t xml:space="preserve"> za pločevinaste kanale, korozijsko zaščitenega s pocinkanjem. Vključno z montažo na nosilno konstrukcijo.</t>
    </r>
  </si>
  <si>
    <r>
      <rPr>
        <b/>
        <sz val="10"/>
        <rFont val="Arial"/>
        <family val="2"/>
        <charset val="238"/>
      </rPr>
      <t>Izolacija vseh prezračevalnih kanalov za pretok zraka</t>
    </r>
    <r>
      <rPr>
        <sz val="10"/>
        <rFont val="Arial"/>
        <family val="2"/>
        <charset val="238"/>
      </rPr>
      <t xml:space="preserve"> z izolacijo z zaprtocelično strukturo, naslednjimi lastnostmi: difuzijsko odpornostjo μ≥10000 preizkušeno po DIN EN 13469, toplotno prevodnostjo  λ=0,036W/mK pri 20°C, produkt kot npr: Kaiflex ST 19mm, vključno z lepilom.</t>
    </r>
  </si>
  <si>
    <r>
      <t>m</t>
    </r>
    <r>
      <rPr>
        <vertAlign val="superscript"/>
        <sz val="10"/>
        <rFont val="Arial"/>
        <family val="2"/>
        <charset val="238"/>
      </rPr>
      <t>2</t>
    </r>
  </si>
  <si>
    <r>
      <rPr>
        <b/>
        <sz val="10"/>
        <rFont val="Arial CE"/>
        <charset val="238"/>
      </rPr>
      <t>Izolacija</t>
    </r>
    <r>
      <rPr>
        <sz val="10"/>
        <rFont val="Arial CE"/>
        <family val="2"/>
        <charset val="238"/>
      </rPr>
      <t xml:space="preserve"> vseh prezračevalnih kanalov, ki niso izolirani</t>
    </r>
    <r>
      <rPr>
        <b/>
        <sz val="10"/>
        <rFont val="Arial CE"/>
        <charset val="238"/>
      </rPr>
      <t xml:space="preserve"> pri prehodu skozi gradbeno konstrukcijo</t>
    </r>
    <r>
      <rPr>
        <sz val="10"/>
        <rFont val="Arial CE"/>
        <family val="2"/>
        <charset val="238"/>
      </rPr>
      <t xml:space="preserve"> zaradi preprečevanja prenosa hrupa. Izolacijo z zaprtocelično strukturo, naslednjimi lastnostmi: difuzijsko odpornostjo μ≥10000 preizkušeno po DIN EN 13469, toplotno prevodnostjo  λ=0,036W/mK pri 20°C, produkt kot npr: Kaiflex ST 9mm, vključno z lepilom.</t>
    </r>
  </si>
  <si>
    <r>
      <t>Dobava in montaža</t>
    </r>
    <r>
      <rPr>
        <b/>
        <sz val="10"/>
        <rFont val="Arial"/>
        <family val="2"/>
        <charset val="238"/>
      </rPr>
      <t xml:space="preserve"> aluminijaste zaščitne fasadne rešetke </t>
    </r>
    <r>
      <rPr>
        <sz val="10"/>
        <rFont val="Arial"/>
        <family val="2"/>
        <charset val="238"/>
      </rPr>
      <t>– za potrebe zajem zraka z zaščito pred zunanjimi vplivi. Rešetka se vgradi direktno na kanal. Komplet z pritrdilnim in tesnilnim materialom. Kot npr.: Bossplast</t>
    </r>
  </si>
  <si>
    <r>
      <t>Dobava in montaža</t>
    </r>
    <r>
      <rPr>
        <b/>
        <sz val="10"/>
        <rFont val="Arial"/>
        <family val="2"/>
        <charset val="238"/>
      </rPr>
      <t xml:space="preserve"> dušilnika hrupa</t>
    </r>
    <r>
      <rPr>
        <sz val="10"/>
        <rFont val="Arial"/>
        <family val="2"/>
        <charset val="238"/>
      </rPr>
      <t xml:space="preserve"> v pravokotno  kanalsko mrežo. Z dušilno kuliso, vodiloma za vstop in izstop zraka in perforirano pločevino. Dušenje 22dB pri 250Hz. Komplet z pritrdilnim in tesnilnim materialom. Proizvod kot npr. Bossplast Tip:</t>
    </r>
  </si>
  <si>
    <r>
      <t>Dobava in montaža</t>
    </r>
    <r>
      <rPr>
        <b/>
        <sz val="10"/>
        <rFont val="Arial"/>
        <family val="2"/>
        <charset val="238"/>
      </rPr>
      <t xml:space="preserve"> požarne lopute</t>
    </r>
    <r>
      <rPr>
        <sz val="10"/>
        <rFont val="Arial"/>
        <family val="2"/>
        <charset val="238"/>
      </rPr>
      <t xml:space="preserve"> pravokotnega preseka, nameščena v steni, kjer kanal prebada mejo požarnega sektorja, z elektromotornim pogonom, ki premakne loputo v delovni položaj in hkrati napenja vzmet, zapornim mehanizmom in stikalom za signalizacijo zaprtosti. Požarna odpornost lopute znaša 30 minut. Če temperatura okolice preseže 72ºC se sproži temperaturno varovalo Tf1. Če preseže temperatura notranjosti kanala 72ºC se sproži temperaturno varovalo Tf2. Pri sprožitvi temperaturnih varoval (enega ali drugega) se trajno in nepovratno prekine napajalna napetost. Motorni pogon ima dve mikrostikali za signalizacijo položaja lopute. Položaj lamele lopute se lahko odčita na meh. prikazovalniku. Komplet z pritrdilnim in tesnim materialom ter kabliranjem. Ter vezavo na AJP. AC24V. Proizvod kot npr.: Bossplast, Mandik</t>
    </r>
  </si>
  <si>
    <r>
      <rPr>
        <b/>
        <sz val="10"/>
        <rFont val="Arial CE"/>
        <charset val="238"/>
      </rPr>
      <t>Tesnenje vseh prebojev na mejah požarnih sektorjev</t>
    </r>
    <r>
      <rPr>
        <sz val="10"/>
        <rFont val="Arial CE"/>
        <family val="2"/>
        <charset val="238"/>
      </rPr>
      <t xml:space="preserve"> z certificirano protipožarno maso in označitvijo preboja, po zahtevah TSG-1-001:2010 Poglavje 2.6.2 Po vgradnji materialov se zahteva izjava izvajalca o vgradnji in certifikat vgrajenih materialov.</t>
    </r>
  </si>
  <si>
    <r>
      <t>Dobava in montaža</t>
    </r>
    <r>
      <rPr>
        <b/>
        <sz val="10"/>
        <rFont val="Arial CE"/>
        <charset val="238"/>
      </rPr>
      <t xml:space="preserve"> revizijskih odprin</t>
    </r>
    <r>
      <rPr>
        <sz val="10"/>
        <rFont val="Arial CE"/>
        <family val="2"/>
        <charset val="238"/>
      </rPr>
      <t xml:space="preserve"> v prezračevalne kanale. Odprtine služijo za namen morebitnega servisiranja in čiščenja kanalov. Dimenzija 300x300 oz. manjša ob manjši dimenziji kanala. Komplet s pritrdilnim in tesnilnim materialom.</t>
    </r>
  </si>
  <si>
    <r>
      <t>Dovod:</t>
    </r>
    <r>
      <rPr>
        <sz val="10"/>
        <rFont val="Arial"/>
        <family val="2"/>
        <charset val="238"/>
      </rPr>
      <t xml:space="preserve"> 3.800 m3/h</t>
    </r>
  </si>
  <si>
    <r>
      <t>Odvod:</t>
    </r>
    <r>
      <rPr>
        <sz val="10"/>
        <rFont val="Arial"/>
        <family val="2"/>
        <charset val="238"/>
      </rPr>
      <t xml:space="preserve"> 3.430 m3/h</t>
    </r>
  </si>
  <si>
    <r>
      <t xml:space="preserve"> </t>
    </r>
    <r>
      <rPr>
        <b/>
        <sz val="10"/>
        <rFont val="Arial"/>
        <family val="2"/>
        <charset val="238"/>
      </rPr>
      <t>Zvočni podatki enote Dovod</t>
    </r>
  </si>
  <si>
    <r>
      <t xml:space="preserve">1  </t>
    </r>
    <r>
      <rPr>
        <sz val="10"/>
        <rFont val="Arial"/>
        <family val="2"/>
        <charset val="238"/>
      </rPr>
      <t xml:space="preserve">Zvočna moč ohišje+/- 4 dB   </t>
    </r>
    <r>
      <rPr>
        <b/>
        <sz val="10"/>
        <rFont val="Arial"/>
        <family val="2"/>
        <charset val="238"/>
      </rPr>
      <t>50,0</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</si>
  <si>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72,5               </t>
    </r>
  </si>
  <si>
    <r>
      <t xml:space="preserve">3  </t>
    </r>
    <r>
      <rPr>
        <sz val="10"/>
        <rFont val="Arial"/>
        <family val="2"/>
        <charset val="238"/>
      </rPr>
      <t xml:space="preserve">Zvočna moč izstop zraka +/- 4 dB   </t>
    </r>
    <r>
      <rPr>
        <b/>
        <sz val="10"/>
        <rFont val="Arial"/>
        <family val="2"/>
        <charset val="238"/>
      </rPr>
      <t xml:space="preserve">72,9               </t>
    </r>
  </si>
  <si>
    <r>
      <t xml:space="preserve">4  </t>
    </r>
    <r>
      <rPr>
        <sz val="10"/>
        <rFont val="Arial"/>
        <family val="2"/>
        <charset val="238"/>
      </rPr>
      <t xml:space="preserve">Zvočni tlak 1 m oddaljeno od naprave   </t>
    </r>
    <r>
      <rPr>
        <b/>
        <sz val="10"/>
        <rFont val="Arial"/>
        <family val="2"/>
        <charset val="238"/>
      </rPr>
      <t xml:space="preserve">34,2               </t>
    </r>
  </si>
  <si>
    <r>
      <t xml:space="preserve">5  </t>
    </r>
    <r>
      <rPr>
        <sz val="10"/>
        <rFont val="Arial"/>
        <family val="2"/>
        <charset val="238"/>
      </rPr>
      <t xml:space="preserve">Zvočni tlak 1 m oddaljeno od vstopa zraka   </t>
    </r>
    <r>
      <rPr>
        <b/>
        <sz val="10"/>
        <rFont val="Arial"/>
        <family val="2"/>
        <charset val="238"/>
      </rPr>
      <t xml:space="preserve">67,1                </t>
    </r>
  </si>
  <si>
    <r>
      <t xml:space="preserve">6  </t>
    </r>
    <r>
      <rPr>
        <sz val="10"/>
        <rFont val="Arial"/>
        <family val="2"/>
        <charset val="238"/>
      </rPr>
      <t xml:space="preserve">Zvočni tlak 1 m oddaljeno od izstopa zraka   </t>
    </r>
    <r>
      <rPr>
        <b/>
        <sz val="10"/>
        <rFont val="Arial"/>
        <family val="2"/>
        <charset val="238"/>
      </rPr>
      <t xml:space="preserve">67,4                </t>
    </r>
  </si>
  <si>
    <r>
      <t xml:space="preserve">1  </t>
    </r>
    <r>
      <rPr>
        <sz val="10"/>
        <rFont val="Arial"/>
        <family val="2"/>
        <charset val="238"/>
      </rPr>
      <t xml:space="preserve">Zvočna moč ohišje+/- 4 dB   </t>
    </r>
    <r>
      <rPr>
        <b/>
        <sz val="10"/>
        <rFont val="Arial"/>
        <family val="2"/>
        <charset val="238"/>
      </rPr>
      <t>47,9</t>
    </r>
    <r>
      <rPr>
        <sz val="10"/>
        <rFont val="Arial"/>
        <family val="2"/>
        <charset val="238"/>
      </rPr>
      <t xml:space="preserve">                </t>
    </r>
  </si>
  <si>
    <r>
      <t xml:space="preserve">2  </t>
    </r>
    <r>
      <rPr>
        <sz val="10"/>
        <rFont val="Arial"/>
        <family val="2"/>
        <charset val="238"/>
      </rPr>
      <t xml:space="preserve">Zvočna moč vstop zraka +/- 4 dB   </t>
    </r>
    <r>
      <rPr>
        <b/>
        <sz val="10"/>
        <rFont val="Arial"/>
        <family val="2"/>
        <charset val="238"/>
      </rPr>
      <t xml:space="preserve">65,6               </t>
    </r>
  </si>
  <si>
    <r>
      <t xml:space="preserve">3  </t>
    </r>
    <r>
      <rPr>
        <sz val="10"/>
        <rFont val="Arial"/>
        <family val="2"/>
        <charset val="238"/>
      </rPr>
      <t xml:space="preserve">Zvočna moč izstop zraka +/- 4 dB   </t>
    </r>
    <r>
      <rPr>
        <b/>
        <sz val="10"/>
        <rFont val="Arial"/>
        <family val="2"/>
        <charset val="238"/>
      </rPr>
      <t xml:space="preserve">79,5               </t>
    </r>
  </si>
  <si>
    <r>
      <t xml:space="preserve">4  </t>
    </r>
    <r>
      <rPr>
        <sz val="10"/>
        <rFont val="Arial"/>
        <family val="2"/>
        <charset val="238"/>
      </rPr>
      <t xml:space="preserve">Zvočni tlak 1 m oddaljeno od naprave   </t>
    </r>
    <r>
      <rPr>
        <b/>
        <sz val="10"/>
        <rFont val="Arial"/>
        <family val="2"/>
        <charset val="238"/>
      </rPr>
      <t xml:space="preserve">32,3               </t>
    </r>
  </si>
  <si>
    <r>
      <t xml:space="preserve">5  </t>
    </r>
    <r>
      <rPr>
        <sz val="10"/>
        <rFont val="Arial"/>
        <family val="2"/>
        <charset val="238"/>
      </rPr>
      <t xml:space="preserve">Zvočni tlak 1 m oddaljeno od vstopa zraka   </t>
    </r>
    <r>
      <rPr>
        <b/>
        <sz val="10"/>
        <rFont val="Arial"/>
        <family val="2"/>
        <charset val="238"/>
      </rPr>
      <t xml:space="preserve">60,0                </t>
    </r>
  </si>
  <si>
    <r>
      <t xml:space="preserve">6  </t>
    </r>
    <r>
      <rPr>
        <sz val="10"/>
        <rFont val="Arial"/>
        <family val="2"/>
        <charset val="238"/>
      </rPr>
      <t xml:space="preserve">Zvočni tlak 1 m oddaljeno od izstopa zraka   </t>
    </r>
    <r>
      <rPr>
        <b/>
        <sz val="10"/>
        <rFont val="Arial"/>
        <family val="2"/>
        <charset val="238"/>
      </rPr>
      <t xml:space="preserve">74,2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</si>
</sst>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0.00\ &quot;€&quot;;\-#,##0.00\ &quot;€&quot;"/>
    <numFmt numFmtId="164" formatCode="_-* #,##0.00\ _S_I_T_-;\-* #,##0.00\ _S_I_T_-;_-* &quot;-&quot;??\ _S_I_T_-;_-@_-"/>
    <numFmt numFmtId="165" formatCode="_-* #,##0.00\ &quot;DM&quot;_-;\-* #,##0.00\ &quot;DM&quot;_-;_-* &quot;-&quot;??\ &quot;DM&quot;_-;_-@_-"/>
    <numFmt numFmtId="166" formatCode="#,##0.00\ [$€-1]"/>
  </numFmts>
  <fonts count="6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0"/>
      <name val="Arial CE"/>
      <family val="2"/>
      <charset val="238"/>
    </font>
    <font>
      <b/>
      <sz val="9"/>
      <name val="Arial"/>
      <family val="2"/>
      <charset val="238"/>
    </font>
    <font>
      <sz val="10"/>
      <name val="Arial CE"/>
    </font>
    <font>
      <sz val="8"/>
      <name val="Arial CE"/>
      <family val="2"/>
      <charset val="238"/>
    </font>
    <font>
      <sz val="8"/>
      <name val="Arial"/>
      <family val="2"/>
      <charset val="238"/>
    </font>
    <font>
      <sz val="8"/>
      <name val="Times New Roman"/>
      <family val="1"/>
      <charset val="238"/>
    </font>
    <font>
      <sz val="8"/>
      <name val="Arial CE"/>
    </font>
    <font>
      <sz val="9"/>
      <name val="Arial CE"/>
    </font>
    <font>
      <b/>
      <sz val="11"/>
      <name val="Arial"/>
      <family val="2"/>
      <charset val="238"/>
    </font>
    <font>
      <b/>
      <sz val="12"/>
      <name val="Arial"/>
      <family val="2"/>
      <charset val="238"/>
    </font>
    <font>
      <sz val="11"/>
      <name val="Arial"/>
      <family val="2"/>
      <charset val="238"/>
    </font>
    <font>
      <b/>
      <sz val="10"/>
      <name val="Arial CE"/>
      <charset val="238"/>
    </font>
    <font>
      <b/>
      <sz val="9"/>
      <name val="Arial CE"/>
      <charset val="238"/>
    </font>
    <font>
      <sz val="12"/>
      <name val="Arial CE"/>
      <charset val="238"/>
    </font>
    <font>
      <sz val="11"/>
      <name val="AvantGarde Bk BT"/>
      <family val="2"/>
    </font>
    <font>
      <sz val="9"/>
      <color rgb="FF222222"/>
      <name val="Arial"/>
      <family val="2"/>
      <charset val="238"/>
    </font>
    <font>
      <b/>
      <sz val="11"/>
      <name val="Arial CE"/>
      <charset val="238"/>
    </font>
    <font>
      <sz val="10"/>
      <name val="Calibri"/>
      <family val="2"/>
      <charset val="238"/>
    </font>
    <font>
      <sz val="11"/>
      <name val="Arial CE"/>
      <charset val="238"/>
    </font>
    <font>
      <b/>
      <sz val="10"/>
      <name val="Arial"/>
      <family val="2"/>
      <charset val="238"/>
    </font>
    <font>
      <sz val="10"/>
      <color rgb="FFFF0000"/>
      <name val="Arial"/>
      <family val="2"/>
      <charset val="238"/>
    </font>
    <font>
      <sz val="10"/>
      <name val="Arial"/>
      <family val="2"/>
    </font>
    <font>
      <sz val="10"/>
      <color rgb="FFFF0000"/>
      <name val="Arial CE"/>
      <family val="2"/>
      <charset val="238"/>
    </font>
    <font>
      <b/>
      <sz val="11"/>
      <name val="Arial CE"/>
      <family val="2"/>
      <charset val="238"/>
    </font>
    <font>
      <sz val="8"/>
      <color indexed="8"/>
      <name val="Tahoma"/>
      <family val="2"/>
      <charset val="238"/>
    </font>
    <font>
      <b/>
      <sz val="14"/>
      <name val="Arial CE"/>
      <charset val="238"/>
    </font>
    <font>
      <b/>
      <sz val="10"/>
      <name val="Arial"/>
      <family val="2"/>
    </font>
    <font>
      <sz val="10"/>
      <name val="Symbol"/>
      <family val="1"/>
      <charset val="2"/>
    </font>
    <font>
      <sz val="14"/>
      <name val="Arial CE"/>
      <charset val="238"/>
    </font>
    <font>
      <b/>
      <sz val="14"/>
      <name val="Arial"/>
      <family val="2"/>
      <charset val="238"/>
    </font>
    <font>
      <sz val="14"/>
      <name val="Arial"/>
      <family val="2"/>
      <charset val="238"/>
    </font>
    <font>
      <sz val="12"/>
      <name val="Calibri"/>
      <family val="2"/>
      <charset val="238"/>
    </font>
    <font>
      <sz val="9.6"/>
      <name val="Arial CE"/>
      <charset val="238"/>
    </font>
    <font>
      <b/>
      <sz val="12"/>
      <name val="Arial CE"/>
      <charset val="238"/>
    </font>
    <font>
      <sz val="11"/>
      <name val="Arial CE"/>
      <family val="2"/>
      <charset val="238"/>
    </font>
    <font>
      <vertAlign val="subscript"/>
      <sz val="10"/>
      <name val="Arial"/>
      <family val="2"/>
      <charset val="238"/>
    </font>
    <font>
      <vertAlign val="superscript"/>
      <sz val="10"/>
      <name val="Arial"/>
      <family val="2"/>
      <charset val="238"/>
    </font>
    <font>
      <b/>
      <u/>
      <sz val="10"/>
      <name val="Arial"/>
      <family val="2"/>
      <charset val="238"/>
    </font>
    <font>
      <sz val="9"/>
      <color theme="0"/>
      <name val="Arial"/>
      <family val="2"/>
      <charset val="238"/>
    </font>
    <font>
      <sz val="10"/>
      <color theme="0"/>
      <name val="Arial"/>
      <family val="2"/>
      <charset val="238"/>
    </font>
    <font>
      <b/>
      <sz val="9"/>
      <color theme="0"/>
      <name val="Arial CE"/>
      <charset val="238"/>
    </font>
    <font>
      <sz val="14"/>
      <color theme="0"/>
      <name val="Arial CE"/>
      <charset val="238"/>
    </font>
    <font>
      <sz val="12"/>
      <color theme="0"/>
      <name val="Arial CE"/>
      <charset val="238"/>
    </font>
    <font>
      <sz val="10"/>
      <color theme="0"/>
      <name val="Arial CE"/>
      <charset val="238"/>
    </font>
    <font>
      <sz val="10"/>
      <color theme="0"/>
      <name val="Arial CE"/>
      <family val="2"/>
      <charset val="238"/>
    </font>
    <font>
      <sz val="10"/>
      <color theme="0"/>
      <name val="Arial CE"/>
    </font>
    <font>
      <sz val="11"/>
      <color theme="0"/>
      <name val="Arial"/>
      <family val="2"/>
      <charset val="238"/>
    </font>
    <font>
      <b/>
      <sz val="12"/>
      <name val="Arial CE"/>
      <family val="2"/>
      <charset val="238"/>
    </font>
    <font>
      <sz val="10"/>
      <name val="Calibri"/>
      <family val="2"/>
      <charset val="238"/>
      <scheme val="minor"/>
    </font>
    <font>
      <b/>
      <sz val="10"/>
      <name val="Arial CE"/>
      <family val="2"/>
      <charset val="238"/>
    </font>
  </fonts>
  <fills count="4">
    <fill>
      <patternFill patternType="none"/>
    </fill>
    <fill>
      <patternFill patternType="gray125"/>
    </fill>
    <fill>
      <patternFill patternType="solid">
        <fgColor rgb="FF85FF8B"/>
        <bgColor indexed="64"/>
      </patternFill>
    </fill>
    <fill>
      <patternFill patternType="solid">
        <fgColor indexed="9"/>
      </patternFill>
    </fill>
  </fills>
  <borders count="2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double">
        <color indexed="64"/>
      </right>
      <top/>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s>
  <cellStyleXfs count="220">
    <xf numFmtId="0" fontId="0" fillId="0" borderId="0"/>
    <xf numFmtId="0" fontId="9" fillId="0" borderId="0"/>
    <xf numFmtId="0" fontId="8" fillId="0" borderId="0"/>
    <xf numFmtId="0" fontId="7" fillId="0" borderId="0"/>
    <xf numFmtId="0" fontId="6" fillId="0" borderId="0"/>
    <xf numFmtId="0" fontId="14" fillId="0" borderId="0"/>
    <xf numFmtId="165" fontId="14" fillId="0" borderId="0" applyFont="0" applyFill="0" applyBorder="0" applyAlignment="0" applyProtection="0"/>
    <xf numFmtId="0" fontId="5" fillId="0" borderId="0"/>
    <xf numFmtId="7" fontId="10" fillId="0" borderId="0" applyFont="0" applyFill="0" applyBorder="0" applyAlignment="0" applyProtection="0"/>
    <xf numFmtId="0" fontId="11" fillId="0" borderId="0"/>
    <xf numFmtId="0" fontId="4" fillId="0" borderId="0"/>
    <xf numFmtId="0" fontId="10" fillId="0" borderId="0"/>
    <xf numFmtId="0" fontId="26" fillId="2" borderId="0" applyAlignment="0">
      <alignment horizontal="justify" vertical="top" wrapText="1"/>
    </xf>
    <xf numFmtId="0" fontId="10" fillId="0" borderId="0"/>
    <xf numFmtId="0" fontId="11" fillId="0" borderId="0"/>
    <xf numFmtId="0" fontId="3" fillId="0" borderId="0"/>
    <xf numFmtId="164" fontId="10" fillId="0" borderId="0" applyFont="0" applyFill="0" applyBorder="0" applyAlignment="0" applyProtection="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0" fillId="0" borderId="0"/>
    <xf numFmtId="0" fontId="10" fillId="0" borderId="0"/>
    <xf numFmtId="0" fontId="36" fillId="3" borderId="0">
      <alignment horizontal="right" vertical="top"/>
    </xf>
    <xf numFmtId="0" fontId="36" fillId="3" borderId="0">
      <alignment horizontal="left" vertical="top"/>
    </xf>
    <xf numFmtId="0" fontId="11" fillId="0" borderId="0"/>
    <xf numFmtId="165" fontId="14" fillId="0" borderId="0" applyFont="0" applyFill="0" applyBorder="0" applyAlignment="0" applyProtection="0"/>
    <xf numFmtId="164" fontId="11" fillId="0" borderId="0" applyFont="0" applyFill="0" applyBorder="0" applyAlignment="0" applyProtection="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15">
    <xf numFmtId="0" fontId="0" fillId="0" borderId="0" xfId="0"/>
    <xf numFmtId="49" fontId="15" fillId="0" borderId="1" xfId="5" applyNumberFormat="1" applyFont="1" applyFill="1" applyBorder="1" applyAlignment="1" applyProtection="1">
      <alignment horizontal="left" vertical="top"/>
    </xf>
    <xf numFmtId="0" fontId="15" fillId="0" borderId="1" xfId="5" applyFont="1" applyFill="1" applyBorder="1" applyAlignment="1" applyProtection="1">
      <alignment horizontal="justify" vertical="top" readingOrder="1"/>
    </xf>
    <xf numFmtId="0" fontId="15" fillId="0" borderId="1" xfId="5" applyFont="1" applyFill="1" applyBorder="1" applyProtection="1"/>
    <xf numFmtId="0" fontId="15" fillId="0" borderId="1" xfId="5" applyFont="1" applyFill="1" applyBorder="1" applyAlignment="1" applyProtection="1">
      <alignment horizontal="right"/>
    </xf>
    <xf numFmtId="0" fontId="16" fillId="0" borderId="1" xfId="5" applyFont="1" applyFill="1" applyBorder="1" applyProtection="1"/>
    <xf numFmtId="0" fontId="15" fillId="0" borderId="0" xfId="5" applyFont="1" applyFill="1" applyBorder="1" applyAlignment="1" applyProtection="1">
      <alignment horizontal="right" vertical="center"/>
    </xf>
    <xf numFmtId="0" fontId="14" fillId="0" borderId="0" xfId="5" applyFont="1" applyFill="1" applyProtection="1"/>
    <xf numFmtId="49" fontId="15" fillId="0" borderId="0" xfId="5" applyNumberFormat="1" applyFont="1" applyFill="1" applyAlignment="1" applyProtection="1">
      <alignment horizontal="left" vertical="top"/>
    </xf>
    <xf numFmtId="0" fontId="15" fillId="0" borderId="0" xfId="5" applyFont="1" applyFill="1" applyAlignment="1" applyProtection="1">
      <alignment horizontal="justify" vertical="top" readingOrder="1"/>
    </xf>
    <xf numFmtId="0" fontId="15" fillId="0" borderId="0" xfId="5" applyFont="1" applyFill="1" applyProtection="1"/>
    <xf numFmtId="0" fontId="15" fillId="0" borderId="0" xfId="5" applyFont="1" applyFill="1" applyAlignment="1" applyProtection="1">
      <alignment horizontal="right"/>
    </xf>
    <xf numFmtId="0" fontId="15" fillId="0" borderId="0" xfId="5" applyFont="1" applyFill="1" applyAlignment="1" applyProtection="1">
      <alignment horizontal="right" vertical="center"/>
    </xf>
    <xf numFmtId="49" fontId="16" fillId="0" borderId="0" xfId="5" applyNumberFormat="1" applyFont="1" applyFill="1" applyAlignment="1" applyProtection="1">
      <alignment horizontal="left" vertical="top"/>
    </xf>
    <xf numFmtId="0" fontId="16" fillId="0" borderId="0" xfId="5" applyFont="1" applyFill="1" applyAlignment="1" applyProtection="1">
      <alignment horizontal="justify" vertical="top" readingOrder="1"/>
    </xf>
    <xf numFmtId="0" fontId="18" fillId="0" borderId="0" xfId="5" applyFont="1" applyFill="1" applyAlignment="1" applyProtection="1">
      <alignment horizontal="center"/>
    </xf>
    <xf numFmtId="0" fontId="18" fillId="0" borderId="0" xfId="5" applyFont="1" applyFill="1" applyProtection="1"/>
    <xf numFmtId="49" fontId="13" fillId="0" borderId="8" xfId="5" applyNumberFormat="1" applyFont="1" applyFill="1" applyBorder="1" applyAlignment="1" applyProtection="1">
      <alignment horizontal="justify" vertical="top"/>
    </xf>
    <xf numFmtId="0" fontId="13" fillId="0" borderId="8" xfId="5" applyFont="1" applyFill="1" applyBorder="1" applyAlignment="1" applyProtection="1">
      <alignment horizontal="center" vertical="top" readingOrder="1"/>
    </xf>
    <xf numFmtId="0" fontId="13" fillId="0" borderId="8" xfId="5" applyFont="1" applyFill="1" applyBorder="1" applyAlignment="1" applyProtection="1">
      <alignment horizontal="center" vertical="top"/>
    </xf>
    <xf numFmtId="4" fontId="13" fillId="0" borderId="8" xfId="5" applyNumberFormat="1" applyFont="1" applyFill="1" applyBorder="1" applyAlignment="1" applyProtection="1">
      <alignment horizontal="center" vertical="top"/>
    </xf>
    <xf numFmtId="0" fontId="19" fillId="0" borderId="0" xfId="5" applyFont="1" applyFill="1" applyProtection="1"/>
    <xf numFmtId="49" fontId="16" fillId="0" borderId="4" xfId="5" applyNumberFormat="1" applyFont="1" applyFill="1" applyBorder="1" applyAlignment="1" applyProtection="1">
      <alignment horizontal="left" vertical="top"/>
    </xf>
    <xf numFmtId="0" fontId="16" fillId="0" borderId="4" xfId="5" applyFont="1" applyFill="1" applyBorder="1" applyAlignment="1" applyProtection="1">
      <alignment horizontal="justify" vertical="top" readingOrder="1"/>
    </xf>
    <xf numFmtId="0" fontId="18" fillId="0" borderId="4" xfId="5" applyFont="1" applyFill="1" applyBorder="1" applyAlignment="1" applyProtection="1">
      <alignment horizontal="center"/>
    </xf>
    <xf numFmtId="0" fontId="18" fillId="0" borderId="4" xfId="5" applyFont="1" applyFill="1" applyBorder="1" applyProtection="1"/>
    <xf numFmtId="0" fontId="10" fillId="0" borderId="0" xfId="13" applyFill="1"/>
    <xf numFmtId="4" fontId="12" fillId="0" borderId="0" xfId="0" applyNumberFormat="1" applyFont="1" applyFill="1" applyBorder="1" applyAlignment="1" applyProtection="1">
      <alignment horizontal="center"/>
    </xf>
    <xf numFmtId="0" fontId="10" fillId="0" borderId="0" xfId="0" applyFont="1" applyFill="1" applyBorder="1" applyAlignment="1">
      <alignment horizontal="center" vertical="top" wrapText="1"/>
    </xf>
    <xf numFmtId="0" fontId="14" fillId="0" borderId="0" xfId="5" applyFont="1" applyFill="1" applyBorder="1" applyProtection="1"/>
    <xf numFmtId="0" fontId="35" fillId="0" borderId="0" xfId="11" applyFont="1" applyFill="1" applyBorder="1" applyAlignment="1" applyProtection="1">
      <alignment vertical="center" readingOrder="1"/>
    </xf>
    <xf numFmtId="0" fontId="35" fillId="0" borderId="0" xfId="11" applyFont="1" applyFill="1" applyBorder="1" applyAlignment="1" applyProtection="1">
      <alignment horizontal="center" vertical="center"/>
    </xf>
    <xf numFmtId="4" fontId="35" fillId="0" borderId="0" xfId="11" applyNumberFormat="1" applyFont="1" applyFill="1" applyBorder="1" applyAlignment="1" applyProtection="1">
      <alignment vertical="center"/>
    </xf>
    <xf numFmtId="0" fontId="10" fillId="0" borderId="0" xfId="0" applyFont="1" applyFill="1" applyBorder="1" applyAlignment="1">
      <alignment horizontal="center"/>
    </xf>
    <xf numFmtId="0" fontId="0" fillId="0" borderId="0" xfId="0" applyFont="1" applyFill="1" applyBorder="1"/>
    <xf numFmtId="0" fontId="12" fillId="0" borderId="0" xfId="0" applyFont="1" applyFill="1" applyBorder="1" applyAlignment="1">
      <alignment horizontal="center"/>
    </xf>
    <xf numFmtId="0" fontId="10" fillId="0" borderId="6" xfId="0" applyFont="1" applyFill="1" applyBorder="1" applyAlignment="1" applyProtection="1">
      <alignment horizontal="center" wrapText="1"/>
    </xf>
    <xf numFmtId="4" fontId="25" fillId="0" borderId="4" xfId="11" applyNumberFormat="1" applyFont="1" applyFill="1" applyBorder="1" applyAlignment="1" applyProtection="1">
      <alignment vertical="center" readingOrder="1"/>
    </xf>
    <xf numFmtId="4" fontId="10" fillId="0" borderId="0" xfId="0" applyNumberFormat="1" applyFont="1" applyFill="1" applyBorder="1" applyAlignment="1">
      <alignment horizontal="right"/>
    </xf>
    <xf numFmtId="4" fontId="10" fillId="0" borderId="0" xfId="0" applyNumberFormat="1" applyFont="1" applyFill="1" applyBorder="1" applyAlignment="1" applyProtection="1">
      <alignment wrapText="1"/>
    </xf>
    <xf numFmtId="4" fontId="10" fillId="0" borderId="0" xfId="0" applyNumberFormat="1" applyFont="1" applyFill="1" applyBorder="1" applyAlignment="1">
      <alignment horizontal="center"/>
    </xf>
    <xf numFmtId="0" fontId="10" fillId="0" borderId="3" xfId="0" applyFont="1" applyFill="1" applyBorder="1" applyAlignment="1" applyProtection="1">
      <alignment horizontal="center" wrapText="1"/>
    </xf>
    <xf numFmtId="0" fontId="10" fillId="0" borderId="0" xfId="0" applyFont="1" applyFill="1" applyBorder="1" applyAlignment="1" applyProtection="1">
      <alignment horizontal="center" wrapText="1"/>
    </xf>
    <xf numFmtId="0" fontId="10" fillId="0" borderId="0" xfId="13" applyFont="1" applyFill="1"/>
    <xf numFmtId="0" fontId="10" fillId="0" borderId="3" xfId="0" applyFont="1" applyFill="1" applyBorder="1" applyAlignment="1" applyProtection="1">
      <alignment horizontal="left" vertical="top" wrapText="1"/>
    </xf>
    <xf numFmtId="0" fontId="10" fillId="0" borderId="0" xfId="0" applyFont="1" applyFill="1" applyBorder="1" applyAlignment="1" applyProtection="1">
      <alignment horizontal="center" vertical="top" wrapText="1"/>
    </xf>
    <xf numFmtId="0" fontId="10" fillId="0" borderId="3" xfId="0" applyFont="1" applyFill="1" applyBorder="1" applyAlignment="1" applyProtection="1">
      <alignment horizontal="center" vertical="top" wrapText="1"/>
    </xf>
    <xf numFmtId="0" fontId="10" fillId="0" borderId="0" xfId="0" applyFont="1" applyFill="1" applyAlignment="1" applyProtection="1">
      <alignment horizontal="justify" vertical="top"/>
    </xf>
    <xf numFmtId="0" fontId="10" fillId="0" borderId="3" xfId="0" applyFont="1" applyFill="1" applyBorder="1" applyAlignment="1" applyProtection="1">
      <alignment vertical="top" wrapText="1"/>
    </xf>
    <xf numFmtId="0" fontId="22" fillId="0" borderId="0" xfId="13" applyFont="1" applyFill="1"/>
    <xf numFmtId="0" fontId="30" fillId="0" borderId="0" xfId="0" applyFont="1" applyFill="1" applyBorder="1"/>
    <xf numFmtId="4" fontId="12" fillId="0" borderId="3" xfId="0" applyNumberFormat="1" applyFont="1" applyFill="1" applyBorder="1" applyAlignment="1" applyProtection="1">
      <alignment horizontal="center"/>
    </xf>
    <xf numFmtId="0" fontId="12" fillId="0" borderId="3" xfId="0" applyFont="1" applyFill="1" applyBorder="1" applyAlignment="1" applyProtection="1">
      <alignment horizontal="center"/>
    </xf>
    <xf numFmtId="0" fontId="12" fillId="0" borderId="0" xfId="0" applyFont="1" applyFill="1" applyBorder="1" applyAlignment="1" applyProtection="1">
      <alignment horizontal="center"/>
    </xf>
    <xf numFmtId="0" fontId="10" fillId="0" borderId="0" xfId="13" applyFont="1" applyFill="1" applyBorder="1"/>
    <xf numFmtId="0" fontId="10" fillId="0" borderId="0" xfId="13" applyFont="1" applyFill="1" applyAlignment="1">
      <alignment wrapText="1"/>
    </xf>
    <xf numFmtId="0" fontId="0" fillId="0" borderId="0" xfId="0" applyFont="1" applyFill="1" applyBorder="1" applyAlignment="1">
      <alignment wrapText="1"/>
    </xf>
    <xf numFmtId="49" fontId="37" fillId="0" borderId="0" xfId="17" applyNumberFormat="1" applyFont="1" applyFill="1" applyBorder="1" applyAlignment="1" applyProtection="1">
      <alignment horizontal="center" vertical="top"/>
    </xf>
    <xf numFmtId="0" fontId="37" fillId="0" borderId="0" xfId="17" applyFont="1" applyFill="1" applyBorder="1" applyAlignment="1" applyProtection="1">
      <alignment horizontal="justify" vertical="top" readingOrder="1"/>
    </xf>
    <xf numFmtId="49" fontId="11" fillId="0" borderId="3" xfId="11" applyNumberFormat="1" applyFont="1" applyFill="1" applyBorder="1" applyAlignment="1" applyProtection="1">
      <alignment vertical="center" readingOrder="1"/>
    </xf>
    <xf numFmtId="0" fontId="11" fillId="0" borderId="0" xfId="11" applyFont="1" applyFill="1" applyBorder="1" applyAlignment="1" applyProtection="1">
      <alignment vertical="center" readingOrder="1"/>
    </xf>
    <xf numFmtId="0" fontId="11" fillId="0" borderId="3" xfId="11" applyFont="1" applyFill="1" applyBorder="1" applyAlignment="1" applyProtection="1">
      <alignment vertical="center" readingOrder="1"/>
    </xf>
    <xf numFmtId="4" fontId="11" fillId="0" borderId="0" xfId="11" applyNumberFormat="1" applyFont="1" applyFill="1" applyBorder="1" applyAlignment="1" applyProtection="1">
      <alignment vertical="center" readingOrder="1"/>
    </xf>
    <xf numFmtId="0" fontId="0" fillId="0" borderId="0" xfId="0" applyFont="1" applyFill="1" applyBorder="1" applyAlignment="1" applyProtection="1">
      <alignment horizontal="justify" vertical="top" wrapText="1" readingOrder="1"/>
    </xf>
    <xf numFmtId="49" fontId="0" fillId="0" borderId="3" xfId="0" applyNumberFormat="1" applyFont="1" applyFill="1" applyBorder="1" applyAlignment="1" applyProtection="1">
      <alignment horizontal="left" vertical="top"/>
    </xf>
    <xf numFmtId="0" fontId="0" fillId="0" borderId="0" xfId="0" quotePrefix="1" applyFont="1" applyFill="1" applyBorder="1" applyAlignment="1" applyProtection="1">
      <alignment horizontal="justify" vertical="top" wrapText="1" readingOrder="1"/>
    </xf>
    <xf numFmtId="49" fontId="0" fillId="0" borderId="3" xfId="0" applyNumberFormat="1" applyFont="1" applyFill="1" applyBorder="1" applyAlignment="1" applyProtection="1">
      <alignment horizontal="center" vertical="top"/>
    </xf>
    <xf numFmtId="49" fontId="12" fillId="0" borderId="3" xfId="0" applyNumberFormat="1" applyFont="1" applyFill="1" applyBorder="1" applyAlignment="1" applyProtection="1">
      <alignment horizontal="left" vertical="top"/>
    </xf>
    <xf numFmtId="0" fontId="12" fillId="0" borderId="0" xfId="0" quotePrefix="1" applyFont="1" applyFill="1" applyBorder="1" applyAlignment="1" applyProtection="1">
      <alignment horizontal="justify" vertical="top" wrapText="1" readingOrder="1"/>
    </xf>
    <xf numFmtId="0" fontId="12" fillId="0" borderId="6" xfId="0" applyFont="1" applyFill="1" applyBorder="1" applyAlignment="1" applyProtection="1">
      <alignment horizontal="center"/>
    </xf>
    <xf numFmtId="49" fontId="35" fillId="0" borderId="15" xfId="11" applyNumberFormat="1" applyFont="1" applyFill="1" applyBorder="1" applyAlignment="1" applyProtection="1">
      <alignment horizontal="center" vertical="center"/>
    </xf>
    <xf numFmtId="0" fontId="35" fillId="0" borderId="15" xfId="11" applyFont="1" applyFill="1" applyBorder="1" applyAlignment="1" applyProtection="1">
      <alignment vertical="center" readingOrder="1"/>
    </xf>
    <xf numFmtId="0" fontId="35" fillId="0" borderId="15" xfId="11" applyFont="1" applyFill="1" applyBorder="1" applyAlignment="1" applyProtection="1">
      <alignment horizontal="center" vertical="center"/>
    </xf>
    <xf numFmtId="4" fontId="35" fillId="0" borderId="15" xfId="11" applyNumberFormat="1" applyFont="1" applyFill="1" applyBorder="1" applyAlignment="1" applyProtection="1">
      <alignment vertical="center"/>
    </xf>
    <xf numFmtId="49" fontId="35" fillId="0" borderId="0" xfId="11" applyNumberFormat="1" applyFont="1" applyFill="1" applyBorder="1" applyAlignment="1" applyProtection="1">
      <alignment horizontal="left" vertical="center"/>
    </xf>
    <xf numFmtId="0" fontId="14" fillId="0" borderId="3" xfId="17" applyFont="1" applyFill="1" applyBorder="1" applyProtection="1"/>
    <xf numFmtId="0" fontId="14" fillId="0" borderId="0" xfId="17" applyFont="1" applyFill="1" applyProtection="1"/>
    <xf numFmtId="49" fontId="28" fillId="0" borderId="11" xfId="17" applyNumberFormat="1" applyFont="1" applyFill="1" applyBorder="1" applyAlignment="1" applyProtection="1">
      <alignment horizontal="center" vertical="top"/>
    </xf>
    <xf numFmtId="0" fontId="28" fillId="0" borderId="24" xfId="17" applyFont="1" applyFill="1" applyBorder="1" applyAlignment="1" applyProtection="1">
      <alignment vertical="center" readingOrder="1"/>
    </xf>
    <xf numFmtId="0" fontId="10" fillId="0" borderId="0" xfId="0" applyFont="1" applyFill="1" applyAlignment="1" applyProtection="1">
      <alignment vertical="top" wrapText="1"/>
    </xf>
    <xf numFmtId="0" fontId="10" fillId="0" borderId="0" xfId="0" applyFont="1" applyFill="1" applyAlignment="1">
      <alignment horizontal="left" vertical="top"/>
    </xf>
    <xf numFmtId="49" fontId="28" fillId="0" borderId="8" xfId="11" applyNumberFormat="1" applyFont="1" applyFill="1" applyBorder="1" applyAlignment="1" applyProtection="1">
      <alignment horizontal="center" vertical="top"/>
    </xf>
    <xf numFmtId="0" fontId="28" fillId="0" borderId="4" xfId="11" applyFont="1" applyFill="1" applyBorder="1" applyAlignment="1" applyProtection="1">
      <alignment vertical="center" readingOrder="1"/>
    </xf>
    <xf numFmtId="0" fontId="25" fillId="0" borderId="8" xfId="11" applyFont="1" applyFill="1" applyBorder="1" applyAlignment="1" applyProtection="1">
      <alignment vertical="center" readingOrder="1"/>
    </xf>
    <xf numFmtId="49" fontId="28" fillId="0" borderId="8" xfId="17" applyNumberFormat="1" applyFont="1" applyFill="1" applyBorder="1" applyAlignment="1" applyProtection="1">
      <alignment horizontal="center" vertical="top"/>
    </xf>
    <xf numFmtId="0" fontId="28" fillId="0" borderId="4" xfId="17" applyFont="1" applyFill="1" applyBorder="1" applyAlignment="1" applyProtection="1">
      <alignment vertical="center" readingOrder="1"/>
    </xf>
    <xf numFmtId="0" fontId="14" fillId="0" borderId="8" xfId="17" applyFont="1" applyFill="1" applyBorder="1" applyProtection="1"/>
    <xf numFmtId="0" fontId="14" fillId="0" borderId="4" xfId="17" applyFont="1" applyFill="1" applyBorder="1" applyProtection="1"/>
    <xf numFmtId="49" fontId="20" fillId="0" borderId="2" xfId="0" applyNumberFormat="1" applyFont="1" applyFill="1" applyBorder="1" applyAlignment="1" applyProtection="1">
      <alignment horizontal="center" vertical="top"/>
    </xf>
    <xf numFmtId="0" fontId="21" fillId="0" borderId="9" xfId="0" applyFont="1" applyFill="1" applyBorder="1" applyProtection="1"/>
    <xf numFmtId="0" fontId="24" fillId="0" borderId="9" xfId="0" applyFont="1" applyFill="1" applyBorder="1" applyAlignment="1" applyProtection="1">
      <alignment horizontal="center" vertical="top"/>
    </xf>
    <xf numFmtId="4" fontId="24" fillId="0" borderId="2" xfId="0" applyNumberFormat="1" applyFont="1" applyFill="1" applyBorder="1" applyAlignment="1" applyProtection="1">
      <alignment horizontal="center" vertical="top"/>
    </xf>
    <xf numFmtId="4" fontId="24" fillId="0" borderId="5" xfId="0" applyNumberFormat="1" applyFont="1" applyFill="1" applyBorder="1" applyAlignment="1" applyProtection="1">
      <alignment horizontal="center" vertical="top"/>
    </xf>
    <xf numFmtId="0" fontId="24" fillId="0" borderId="2" xfId="0" applyFont="1" applyFill="1" applyBorder="1" applyAlignment="1" applyProtection="1">
      <alignment horizontal="center" vertical="top"/>
    </xf>
    <xf numFmtId="49" fontId="20" fillId="0" borderId="3" xfId="0" applyNumberFormat="1" applyFont="1" applyFill="1" applyBorder="1" applyAlignment="1" applyProtection="1">
      <alignment horizontal="center" vertical="top"/>
    </xf>
    <xf numFmtId="0" fontId="21" fillId="0" borderId="6" xfId="0" applyFont="1" applyFill="1" applyBorder="1" applyProtection="1"/>
    <xf numFmtId="0" fontId="24" fillId="0" borderId="6" xfId="0" applyFont="1" applyFill="1" applyBorder="1" applyAlignment="1" applyProtection="1">
      <alignment horizontal="center" vertical="top"/>
    </xf>
    <xf numFmtId="4" fontId="24" fillId="0" borderId="3" xfId="0" applyNumberFormat="1" applyFont="1" applyFill="1" applyBorder="1" applyAlignment="1" applyProtection="1">
      <alignment horizontal="center" vertical="top"/>
    </xf>
    <xf numFmtId="4" fontId="24" fillId="0" borderId="0" xfId="0" applyNumberFormat="1" applyFont="1" applyFill="1" applyBorder="1" applyAlignment="1" applyProtection="1">
      <alignment horizontal="center" vertical="top"/>
    </xf>
    <xf numFmtId="0" fontId="24" fillId="0" borderId="3" xfId="0" applyFont="1" applyFill="1" applyBorder="1" applyAlignment="1" applyProtection="1">
      <alignment horizontal="center" vertical="top"/>
    </xf>
    <xf numFmtId="49" fontId="20" fillId="0" borderId="9" xfId="0" applyNumberFormat="1" applyFont="1" applyFill="1" applyBorder="1" applyAlignment="1" applyProtection="1">
      <alignment horizontal="center" vertical="top"/>
    </xf>
    <xf numFmtId="0" fontId="21" fillId="0" borderId="5" xfId="0" applyFont="1" applyFill="1" applyBorder="1" applyProtection="1"/>
    <xf numFmtId="0" fontId="24" fillId="0" borderId="5" xfId="0" applyFont="1" applyFill="1" applyBorder="1" applyAlignment="1" applyProtection="1">
      <alignment horizontal="center" vertical="top"/>
    </xf>
    <xf numFmtId="0" fontId="24" fillId="0" borderId="12" xfId="0" applyFont="1" applyFill="1" applyBorder="1" applyAlignment="1" applyProtection="1">
      <alignment horizontal="center" vertical="top"/>
    </xf>
    <xf numFmtId="0" fontId="13" fillId="0" borderId="6" xfId="0" applyFont="1" applyFill="1" applyBorder="1" applyAlignment="1" applyProtection="1">
      <alignment horizontal="left" vertical="top" wrapText="1"/>
    </xf>
    <xf numFmtId="0" fontId="13" fillId="0" borderId="0" xfId="0" applyFont="1" applyFill="1" applyBorder="1" applyAlignment="1" applyProtection="1">
      <alignment horizontal="left" vertical="top" wrapText="1"/>
    </xf>
    <xf numFmtId="0" fontId="13" fillId="0" borderId="7" xfId="0" applyFont="1" applyFill="1" applyBorder="1" applyAlignment="1" applyProtection="1">
      <alignment horizontal="left" vertical="top" wrapText="1"/>
    </xf>
    <xf numFmtId="0" fontId="27" fillId="0" borderId="6" xfId="0" applyFont="1" applyFill="1" applyBorder="1" applyAlignment="1" applyProtection="1">
      <alignment horizontal="center" vertical="top" wrapText="1"/>
    </xf>
    <xf numFmtId="0" fontId="27" fillId="0" borderId="0" xfId="0" applyFont="1" applyFill="1" applyBorder="1" applyAlignment="1" applyProtection="1">
      <alignment horizontal="left" vertical="top"/>
    </xf>
    <xf numFmtId="0" fontId="27" fillId="0" borderId="7" xfId="0" applyFont="1" applyFill="1" applyBorder="1" applyAlignment="1" applyProtection="1">
      <alignment horizontal="left" vertical="top"/>
    </xf>
    <xf numFmtId="0" fontId="27" fillId="0" borderId="0" xfId="0" applyFont="1" applyFill="1" applyBorder="1" applyAlignment="1" applyProtection="1">
      <alignment horizontal="left" vertical="top" readingOrder="1"/>
    </xf>
    <xf numFmtId="0" fontId="27" fillId="0" borderId="7" xfId="0" applyFont="1" applyFill="1" applyBorder="1" applyAlignment="1" applyProtection="1">
      <alignment horizontal="left" vertical="top" readingOrder="1"/>
    </xf>
    <xf numFmtId="0" fontId="27" fillId="0" borderId="13" xfId="0" applyFont="1" applyFill="1" applyBorder="1" applyAlignment="1" applyProtection="1">
      <alignment horizontal="center" vertical="top" wrapText="1"/>
    </xf>
    <xf numFmtId="0" fontId="27" fillId="0" borderId="1" xfId="0" applyFont="1" applyFill="1" applyBorder="1" applyAlignment="1" applyProtection="1">
      <alignment horizontal="left" vertical="top" readingOrder="1"/>
    </xf>
    <xf numFmtId="49" fontId="20" fillId="0" borderId="5" xfId="0" applyNumberFormat="1" applyFont="1" applyFill="1" applyBorder="1" applyAlignment="1" applyProtection="1">
      <alignment horizontal="center" vertical="top"/>
    </xf>
    <xf numFmtId="49" fontId="20" fillId="0" borderId="0" xfId="0" applyNumberFormat="1" applyFont="1" applyFill="1" applyBorder="1" applyAlignment="1" applyProtection="1">
      <alignment horizontal="center" vertical="top"/>
    </xf>
    <xf numFmtId="0" fontId="21" fillId="0" borderId="0" xfId="0" applyFont="1" applyFill="1" applyBorder="1" applyProtection="1"/>
    <xf numFmtId="0" fontId="24" fillId="0" borderId="0" xfId="0" applyFont="1" applyFill="1" applyBorder="1" applyAlignment="1" applyProtection="1">
      <alignment horizontal="center" vertical="top"/>
    </xf>
    <xf numFmtId="0" fontId="12" fillId="0" borderId="3" xfId="0" applyFont="1" applyFill="1" applyBorder="1" applyAlignment="1" applyProtection="1">
      <alignment horizontal="center" vertical="top"/>
    </xf>
    <xf numFmtId="0" fontId="10" fillId="0" borderId="3" xfId="0" applyFont="1" applyFill="1" applyBorder="1" applyAlignment="1" applyProtection="1">
      <alignment horizontal="center"/>
    </xf>
    <xf numFmtId="0" fontId="10" fillId="0" borderId="0" xfId="0" applyFont="1" applyFill="1" applyAlignment="1" applyProtection="1">
      <alignment horizontal="left" vertical="top" wrapText="1"/>
    </xf>
    <xf numFmtId="14" fontId="12" fillId="0" borderId="3" xfId="0" applyNumberFormat="1" applyFont="1" applyFill="1" applyBorder="1" applyAlignment="1" applyProtection="1">
      <alignment horizontal="center" vertical="top"/>
    </xf>
    <xf numFmtId="0" fontId="33" fillId="0" borderId="0" xfId="0" applyFont="1" applyFill="1" applyAlignment="1" applyProtection="1">
      <alignment horizontal="justify" vertical="top"/>
    </xf>
    <xf numFmtId="49" fontId="10" fillId="0" borderId="3" xfId="0" applyNumberFormat="1" applyFont="1" applyFill="1" applyBorder="1" applyAlignment="1" applyProtection="1">
      <alignment horizontal="center" vertical="top" wrapText="1"/>
    </xf>
    <xf numFmtId="0" fontId="33" fillId="0" borderId="0" xfId="0" applyFont="1" applyFill="1" applyAlignment="1" applyProtection="1">
      <alignment horizontal="left" wrapText="1"/>
    </xf>
    <xf numFmtId="0" fontId="10" fillId="0" borderId="3" xfId="0" applyFont="1" applyFill="1" applyBorder="1" applyAlignment="1" applyProtection="1">
      <alignment horizontal="left" wrapText="1"/>
    </xf>
    <xf numFmtId="0" fontId="33" fillId="0" borderId="0" xfId="0" applyFont="1" applyFill="1" applyAlignment="1" applyProtection="1">
      <alignment wrapText="1"/>
    </xf>
    <xf numFmtId="0" fontId="10" fillId="0" borderId="0" xfId="0" applyFont="1" applyFill="1" applyBorder="1" applyAlignment="1" applyProtection="1">
      <alignment horizontal="center"/>
    </xf>
    <xf numFmtId="0" fontId="10" fillId="0" borderId="3" xfId="0" applyFont="1" applyFill="1" applyBorder="1" applyAlignment="1" applyProtection="1">
      <alignment horizontal="justify"/>
    </xf>
    <xf numFmtId="0" fontId="0" fillId="0" borderId="0" xfId="0" applyFont="1" applyFill="1" applyAlignment="1" applyProtection="1">
      <alignment horizontal="center"/>
    </xf>
    <xf numFmtId="0" fontId="0" fillId="0" borderId="3" xfId="0" applyFont="1" applyFill="1" applyBorder="1" applyAlignment="1" applyProtection="1">
      <alignment horizontal="center"/>
    </xf>
    <xf numFmtId="0" fontId="0" fillId="0" borderId="3" xfId="0" applyFont="1" applyFill="1" applyBorder="1" applyAlignment="1" applyProtection="1">
      <alignment horizontal="center" vertical="top"/>
    </xf>
    <xf numFmtId="0" fontId="10" fillId="0" borderId="3" xfId="0" applyFont="1" applyFill="1" applyBorder="1" applyAlignment="1" applyProtection="1">
      <alignment horizontal="justify" wrapText="1"/>
    </xf>
    <xf numFmtId="0" fontId="33" fillId="0" borderId="0" xfId="0" applyFont="1" applyFill="1" applyAlignment="1" applyProtection="1">
      <alignment horizontal="justify"/>
    </xf>
    <xf numFmtId="0" fontId="10" fillId="0" borderId="3" xfId="0" applyFont="1" applyFill="1" applyBorder="1" applyAlignment="1" applyProtection="1">
      <alignment horizontal="justify" vertical="top" wrapText="1"/>
    </xf>
    <xf numFmtId="0" fontId="10" fillId="0" borderId="7" xfId="0" applyFont="1" applyFill="1" applyBorder="1" applyAlignment="1" applyProtection="1">
      <alignment horizontal="center"/>
    </xf>
    <xf numFmtId="0" fontId="10" fillId="0" borderId="0" xfId="0" applyFont="1" applyFill="1" applyBorder="1" applyAlignment="1" applyProtection="1">
      <alignment horizontal="justify" wrapText="1"/>
    </xf>
    <xf numFmtId="0" fontId="10" fillId="0" borderId="0" xfId="0" applyFont="1" applyFill="1" applyAlignment="1" applyProtection="1">
      <alignment horizontal="justify"/>
    </xf>
    <xf numFmtId="0" fontId="32" fillId="0" borderId="3" xfId="0" applyFont="1" applyFill="1" applyBorder="1" applyAlignment="1" applyProtection="1">
      <alignment horizontal="center" vertical="top" wrapText="1"/>
    </xf>
    <xf numFmtId="0" fontId="33" fillId="0" borderId="3" xfId="0" applyFont="1" applyFill="1" applyBorder="1" applyAlignment="1" applyProtection="1">
      <alignment horizontal="justify"/>
    </xf>
    <xf numFmtId="0" fontId="33" fillId="0" borderId="3" xfId="0" applyFont="1" applyFill="1" applyBorder="1" applyAlignment="1" applyProtection="1">
      <alignment horizontal="center"/>
    </xf>
    <xf numFmtId="0" fontId="10" fillId="0" borderId="3" xfId="0" applyFont="1" applyFill="1" applyBorder="1" applyAlignment="1" applyProtection="1">
      <alignment horizontal="justify" vertical="top"/>
    </xf>
    <xf numFmtId="0" fontId="10" fillId="0" borderId="6" xfId="0" applyFont="1" applyFill="1" applyBorder="1" applyAlignment="1" applyProtection="1">
      <alignment horizontal="center"/>
    </xf>
    <xf numFmtId="0" fontId="10" fillId="0" borderId="3" xfId="0" applyFont="1" applyFill="1" applyBorder="1" applyAlignment="1" applyProtection="1">
      <alignment vertical="top"/>
    </xf>
    <xf numFmtId="0" fontId="0" fillId="0" borderId="6" xfId="0" applyFont="1" applyFill="1" applyBorder="1" applyAlignment="1" applyProtection="1">
      <alignment horizontal="center"/>
    </xf>
    <xf numFmtId="0" fontId="10" fillId="0" borderId="0" xfId="0" applyFont="1" applyFill="1" applyBorder="1" applyAlignment="1" applyProtection="1">
      <alignment horizontal="justify" vertical="top"/>
    </xf>
    <xf numFmtId="0" fontId="33" fillId="0" borderId="0" xfId="0" applyFont="1" applyFill="1" applyProtection="1"/>
    <xf numFmtId="0" fontId="12" fillId="0" borderId="21" xfId="0" applyFont="1" applyFill="1" applyBorder="1" applyAlignment="1" applyProtection="1">
      <alignment horizontal="center" vertical="top"/>
    </xf>
    <xf numFmtId="0" fontId="33" fillId="0" borderId="1" xfId="0" applyFont="1" applyFill="1" applyBorder="1" applyAlignment="1" applyProtection="1">
      <alignment horizontal="left" wrapText="1"/>
    </xf>
    <xf numFmtId="0" fontId="10" fillId="0" borderId="13" xfId="0" applyFont="1" applyFill="1" applyBorder="1" applyAlignment="1" applyProtection="1">
      <alignment horizontal="center"/>
    </xf>
    <xf numFmtId="0" fontId="10" fillId="0" borderId="21" xfId="0" applyFont="1" applyFill="1" applyBorder="1" applyAlignment="1" applyProtection="1">
      <alignment horizontal="center"/>
    </xf>
    <xf numFmtId="0" fontId="10" fillId="0" borderId="2" xfId="0" applyFont="1" applyFill="1" applyBorder="1" applyAlignment="1" applyProtection="1">
      <alignment horizontal="justify" vertical="top"/>
    </xf>
    <xf numFmtId="0" fontId="29" fillId="0" borderId="9" xfId="0" applyFont="1" applyFill="1" applyBorder="1" applyAlignment="1" applyProtection="1">
      <alignment horizontal="center"/>
    </xf>
    <xf numFmtId="0" fontId="12" fillId="0" borderId="3" xfId="15" applyFont="1" applyFill="1" applyBorder="1" applyAlignment="1" applyProtection="1">
      <alignment horizontal="center"/>
    </xf>
    <xf numFmtId="0" fontId="12" fillId="0" borderId="3" xfId="0" applyFont="1" applyFill="1" applyBorder="1" applyProtection="1"/>
    <xf numFmtId="0" fontId="38" fillId="0" borderId="6" xfId="0" applyFont="1" applyFill="1" applyBorder="1" applyAlignment="1" applyProtection="1">
      <alignment horizontal="justify" vertical="top"/>
    </xf>
    <xf numFmtId="0" fontId="33" fillId="0" borderId="6" xfId="0" applyFont="1" applyFill="1" applyBorder="1" applyAlignment="1" applyProtection="1">
      <alignment horizontal="justify" vertical="top"/>
    </xf>
    <xf numFmtId="0" fontId="12" fillId="0" borderId="3" xfId="14" applyFont="1" applyFill="1" applyBorder="1" applyAlignment="1" applyProtection="1">
      <alignment horizontal="center" vertical="top"/>
    </xf>
    <xf numFmtId="0" fontId="33" fillId="0" borderId="0" xfId="14" applyFont="1" applyFill="1" applyAlignment="1" applyProtection="1">
      <alignment horizontal="justify" vertical="top"/>
    </xf>
    <xf numFmtId="0" fontId="12" fillId="0" borderId="3" xfId="14" applyFont="1" applyFill="1" applyBorder="1" applyAlignment="1" applyProtection="1">
      <alignment horizontal="center"/>
    </xf>
    <xf numFmtId="0" fontId="33" fillId="0" borderId="3" xfId="14" applyFont="1" applyFill="1" applyBorder="1" applyAlignment="1" applyProtection="1">
      <alignment horizontal="justify" vertical="top"/>
    </xf>
    <xf numFmtId="0" fontId="11" fillId="0" borderId="3" xfId="14" applyFont="1" applyFill="1" applyBorder="1" applyAlignment="1" applyProtection="1">
      <alignment horizontal="center"/>
    </xf>
    <xf numFmtId="0" fontId="39" fillId="0" borderId="3" xfId="14" applyFont="1" applyFill="1" applyBorder="1" applyAlignment="1" applyProtection="1">
      <alignment horizontal="justify" vertical="top"/>
    </xf>
    <xf numFmtId="0" fontId="33" fillId="0" borderId="3" xfId="14" applyFont="1" applyFill="1" applyBorder="1" applyAlignment="1" applyProtection="1">
      <alignment horizontal="center"/>
    </xf>
    <xf numFmtId="0" fontId="39" fillId="0" borderId="0" xfId="14" applyFont="1" applyFill="1" applyBorder="1" applyAlignment="1" applyProtection="1">
      <alignment horizontal="justify" vertical="top"/>
    </xf>
    <xf numFmtId="0" fontId="14" fillId="0" borderId="3" xfId="0" applyFont="1" applyFill="1" applyBorder="1" applyAlignment="1" applyProtection="1">
      <alignment horizontal="center" vertical="top"/>
    </xf>
    <xf numFmtId="0" fontId="10" fillId="0" borderId="3" xfId="14" applyFont="1" applyFill="1" applyBorder="1" applyAlignment="1" applyProtection="1">
      <alignment horizontal="justify" vertical="top"/>
    </xf>
    <xf numFmtId="0" fontId="10" fillId="0" borderId="7" xfId="14" applyFont="1" applyFill="1" applyBorder="1" applyAlignment="1" applyProtection="1">
      <alignment horizontal="center"/>
    </xf>
    <xf numFmtId="0" fontId="10" fillId="0" borderId="3" xfId="14" applyFont="1" applyFill="1" applyBorder="1" applyAlignment="1" applyProtection="1">
      <alignment horizontal="center"/>
    </xf>
    <xf numFmtId="0" fontId="33" fillId="0" borderId="3" xfId="14" applyFont="1" applyFill="1" applyBorder="1" applyAlignment="1" applyProtection="1">
      <alignment vertical="top"/>
    </xf>
    <xf numFmtId="0" fontId="10" fillId="0" borderId="0" xfId="14" applyFont="1" applyFill="1" applyBorder="1" applyAlignment="1" applyProtection="1">
      <alignment horizontal="center"/>
    </xf>
    <xf numFmtId="0" fontId="33" fillId="0" borderId="3" xfId="14" applyFont="1" applyFill="1" applyBorder="1" applyAlignment="1" applyProtection="1">
      <alignment horizontal="left" vertical="top" wrapText="1"/>
    </xf>
    <xf numFmtId="0" fontId="12" fillId="0" borderId="21" xfId="14" applyFont="1" applyFill="1" applyBorder="1" applyAlignment="1" applyProtection="1">
      <alignment horizontal="center" vertical="top"/>
    </xf>
    <xf numFmtId="0" fontId="33" fillId="0" borderId="1" xfId="14" applyFont="1" applyFill="1" applyBorder="1" applyAlignment="1" applyProtection="1">
      <alignment vertical="top"/>
    </xf>
    <xf numFmtId="0" fontId="10" fillId="0" borderId="21" xfId="14" applyFont="1" applyFill="1" applyBorder="1" applyAlignment="1" applyProtection="1">
      <alignment horizontal="center"/>
    </xf>
    <xf numFmtId="0" fontId="12" fillId="0" borderId="6" xfId="0" applyFont="1" applyFill="1" applyBorder="1" applyAlignment="1" applyProtection="1">
      <alignment horizontal="center" vertical="top"/>
    </xf>
    <xf numFmtId="0" fontId="0" fillId="0" borderId="3" xfId="0" applyFont="1" applyFill="1" applyBorder="1" applyAlignment="1" applyProtection="1">
      <alignment vertical="top"/>
    </xf>
    <xf numFmtId="0" fontId="0" fillId="0" borderId="0" xfId="0" applyFont="1" applyFill="1" applyBorder="1" applyAlignment="1" applyProtection="1">
      <alignment horizontal="center"/>
    </xf>
    <xf numFmtId="0" fontId="31" fillId="0" borderId="5" xfId="14" applyFont="1" applyFill="1" applyBorder="1" applyAlignment="1" applyProtection="1">
      <alignment horizontal="justify" vertical="top"/>
    </xf>
    <xf numFmtId="0" fontId="10" fillId="0" borderId="0" xfId="14" applyFont="1" applyFill="1" applyBorder="1" applyAlignment="1" applyProtection="1">
      <alignment horizontal="justify" vertical="top"/>
    </xf>
    <xf numFmtId="0" fontId="12" fillId="0" borderId="11" xfId="14" applyFont="1" applyFill="1" applyBorder="1" applyAlignment="1" applyProtection="1">
      <alignment horizontal="center"/>
    </xf>
    <xf numFmtId="0" fontId="12" fillId="0" borderId="0" xfId="14" applyFont="1" applyFill="1" applyBorder="1" applyProtection="1"/>
    <xf numFmtId="0" fontId="10" fillId="0" borderId="0" xfId="14" applyFont="1" applyFill="1" applyBorder="1" applyAlignment="1" applyProtection="1">
      <alignment horizontal="left" vertical="top" wrapText="1"/>
    </xf>
    <xf numFmtId="0" fontId="32" fillId="0" borderId="0" xfId="0" applyFont="1" applyFill="1" applyAlignment="1" applyProtection="1">
      <alignment vertical="top" wrapText="1"/>
    </xf>
    <xf numFmtId="0" fontId="32" fillId="0" borderId="6" xfId="0" applyFont="1" applyFill="1" applyBorder="1" applyAlignment="1" applyProtection="1">
      <alignment horizontal="center" vertical="top" wrapText="1"/>
    </xf>
    <xf numFmtId="0" fontId="11" fillId="0" borderId="3" xfId="0" applyFont="1" applyFill="1" applyBorder="1" applyAlignment="1" applyProtection="1">
      <alignment vertical="top"/>
    </xf>
    <xf numFmtId="0" fontId="11" fillId="0" borderId="6" xfId="0" applyFont="1" applyFill="1" applyBorder="1" applyAlignment="1" applyProtection="1">
      <alignment horizontal="center"/>
    </xf>
    <xf numFmtId="0" fontId="11" fillId="0" borderId="3" xfId="0" applyFont="1" applyFill="1" applyBorder="1" applyAlignment="1" applyProtection="1">
      <alignment horizontal="center"/>
    </xf>
    <xf numFmtId="0" fontId="0" fillId="0" borderId="6" xfId="0" applyFont="1" applyFill="1" applyBorder="1" applyAlignment="1" applyProtection="1">
      <alignment horizontal="center" vertical="top"/>
    </xf>
    <xf numFmtId="0" fontId="12" fillId="0" borderId="3" xfId="15" applyFont="1" applyFill="1" applyBorder="1" applyAlignment="1" applyProtection="1">
      <alignment horizontal="center" vertical="top"/>
    </xf>
    <xf numFmtId="0" fontId="12" fillId="0" borderId="3" xfId="0" applyFont="1" applyFill="1" applyBorder="1" applyAlignment="1">
      <alignment horizontal="center" vertical="top"/>
    </xf>
    <xf numFmtId="0" fontId="34" fillId="0" borderId="0" xfId="0" applyFont="1" applyFill="1" applyBorder="1" applyProtection="1"/>
    <xf numFmtId="0" fontId="32" fillId="0" borderId="0" xfId="0" applyFont="1" applyFill="1" applyBorder="1" applyAlignment="1" applyProtection="1">
      <alignment horizontal="left" vertical="top" wrapText="1" indent="3"/>
    </xf>
    <xf numFmtId="0" fontId="40" fillId="0" borderId="0" xfId="17" applyFont="1" applyFill="1" applyBorder="1" applyAlignment="1" applyProtection="1">
      <alignment horizontal="center"/>
    </xf>
    <xf numFmtId="4" fontId="40" fillId="0" borderId="0" xfId="17" applyNumberFormat="1" applyFont="1" applyFill="1" applyBorder="1" applyProtection="1"/>
    <xf numFmtId="0" fontId="10" fillId="0" borderId="3" xfId="0" applyFont="1" applyFill="1" applyBorder="1" applyProtection="1"/>
    <xf numFmtId="0" fontId="11" fillId="0" borderId="3" xfId="0" applyFont="1" applyFill="1" applyBorder="1" applyProtection="1"/>
    <xf numFmtId="0" fontId="11" fillId="0" borderId="6" xfId="0" applyFont="1" applyFill="1" applyBorder="1" applyAlignment="1" applyProtection="1">
      <alignment horizontal="center" vertical="top"/>
    </xf>
    <xf numFmtId="0" fontId="11" fillId="0" borderId="0" xfId="0" applyFont="1" applyFill="1" applyBorder="1" applyAlignment="1" applyProtection="1">
      <alignment horizontal="center"/>
    </xf>
    <xf numFmtId="0" fontId="0" fillId="0" borderId="3" xfId="0" applyFont="1" applyFill="1" applyBorder="1" applyAlignment="1" applyProtection="1">
      <alignment horizontal="justify"/>
    </xf>
    <xf numFmtId="0" fontId="0" fillId="0" borderId="0" xfId="0" applyFont="1" applyFill="1" applyProtection="1"/>
    <xf numFmtId="49" fontId="20" fillId="0" borderId="11" xfId="3" applyNumberFormat="1" applyFont="1" applyFill="1" applyBorder="1" applyAlignment="1" applyProtection="1">
      <alignment horizontal="center" vertical="top"/>
    </xf>
    <xf numFmtId="0" fontId="20" fillId="0" borderId="11" xfId="0" applyFont="1" applyFill="1" applyBorder="1" applyProtection="1"/>
    <xf numFmtId="0" fontId="25" fillId="0" borderId="16" xfId="5" applyFont="1" applyFill="1" applyBorder="1" applyAlignment="1" applyProtection="1">
      <alignment vertical="center" readingOrder="1"/>
    </xf>
    <xf numFmtId="4" fontId="25" fillId="0" borderId="16" xfId="5" applyNumberFormat="1" applyFont="1" applyFill="1" applyBorder="1" applyAlignment="1" applyProtection="1">
      <alignment vertical="center" readingOrder="1"/>
    </xf>
    <xf numFmtId="49" fontId="41" fillId="0" borderId="3" xfId="0" applyNumberFormat="1" applyFont="1" applyFill="1" applyBorder="1" applyAlignment="1" applyProtection="1">
      <alignment horizontal="center" vertical="top"/>
    </xf>
    <xf numFmtId="0" fontId="41" fillId="0" borderId="6" xfId="0" applyFont="1" applyFill="1" applyBorder="1" applyAlignment="1" applyProtection="1">
      <alignment vertical="top"/>
    </xf>
    <xf numFmtId="0" fontId="10" fillId="0" borderId="3" xfId="12" applyNumberFormat="1" applyFont="1" applyFill="1" applyBorder="1" applyAlignment="1" applyProtection="1">
      <alignment horizontal="left" vertical="top" wrapText="1"/>
    </xf>
    <xf numFmtId="0" fontId="10" fillId="0" borderId="3" xfId="4" applyFont="1" applyFill="1" applyBorder="1" applyAlignment="1" applyProtection="1">
      <alignment horizontal="center" wrapText="1"/>
    </xf>
    <xf numFmtId="0" fontId="11" fillId="0" borderId="3" xfId="0" applyFont="1" applyFill="1" applyBorder="1" applyAlignment="1" applyProtection="1">
      <alignment vertical="top" wrapText="1"/>
    </xf>
    <xf numFmtId="0" fontId="11" fillId="0" borderId="0" xfId="0" applyFont="1" applyFill="1" applyAlignment="1" applyProtection="1">
      <alignment horizontal="center"/>
    </xf>
    <xf numFmtId="49" fontId="41" fillId="0" borderId="6" xfId="0" applyNumberFormat="1" applyFont="1" applyFill="1" applyBorder="1" applyAlignment="1" applyProtection="1">
      <alignment horizontal="center" vertical="top"/>
    </xf>
    <xf numFmtId="0" fontId="41" fillId="0" borderId="3" xfId="0" applyFont="1" applyFill="1" applyBorder="1" applyAlignment="1" applyProtection="1">
      <alignment vertical="top"/>
    </xf>
    <xf numFmtId="0" fontId="10" fillId="0" borderId="3" xfId="0" applyFont="1" applyFill="1" applyBorder="1" applyAlignment="1">
      <alignment vertical="top" wrapText="1"/>
    </xf>
    <xf numFmtId="0" fontId="10" fillId="0" borderId="3" xfId="0" applyFont="1" applyFill="1" applyBorder="1" applyAlignment="1">
      <alignment horizontal="center" wrapText="1"/>
    </xf>
    <xf numFmtId="0" fontId="10" fillId="0" borderId="0" xfId="0" applyFont="1" applyFill="1" applyBorder="1" applyAlignment="1">
      <alignment horizontal="justify" vertical="top"/>
    </xf>
    <xf numFmtId="0" fontId="10" fillId="0" borderId="6" xfId="0" applyFont="1" applyFill="1" applyBorder="1" applyAlignment="1">
      <alignment horizontal="center"/>
    </xf>
    <xf numFmtId="0" fontId="12" fillId="0" borderId="3" xfId="0" applyFont="1" applyFill="1" applyBorder="1" applyAlignment="1">
      <alignment horizontal="center"/>
    </xf>
    <xf numFmtId="0" fontId="10" fillId="0" borderId="0" xfId="0" applyFont="1" applyFill="1" applyBorder="1" applyAlignment="1">
      <alignment vertical="top" wrapText="1"/>
    </xf>
    <xf numFmtId="0" fontId="12" fillId="0" borderId="6" xfId="0" applyFont="1" applyFill="1" applyBorder="1" applyAlignment="1">
      <alignment horizontal="center"/>
    </xf>
    <xf numFmtId="49" fontId="31" fillId="0" borderId="6" xfId="0" applyNumberFormat="1" applyFont="1" applyFill="1" applyBorder="1" applyAlignment="1" applyProtection="1">
      <alignment horizontal="center" vertical="top"/>
    </xf>
    <xf numFmtId="0" fontId="31" fillId="0" borderId="3" xfId="0" applyFont="1" applyFill="1" applyBorder="1" applyAlignment="1" applyProtection="1">
      <alignment vertical="top"/>
    </xf>
    <xf numFmtId="49" fontId="10" fillId="0" borderId="6" xfId="0" applyNumberFormat="1" applyFont="1" applyFill="1" applyBorder="1" applyAlignment="1" applyProtection="1">
      <alignment horizontal="center" vertical="top"/>
    </xf>
    <xf numFmtId="49" fontId="10" fillId="0" borderId="6" xfId="0" applyNumberFormat="1" applyFont="1" applyFill="1" applyBorder="1" applyAlignment="1" applyProtection="1">
      <alignment horizontal="center" vertical="top" wrapText="1"/>
    </xf>
    <xf numFmtId="49" fontId="42" fillId="0" borderId="6" xfId="0" applyNumberFormat="1" applyFont="1" applyFill="1" applyBorder="1" applyAlignment="1" applyProtection="1">
      <alignment horizontal="center" vertical="top"/>
    </xf>
    <xf numFmtId="0" fontId="42" fillId="0" borderId="3" xfId="0" applyFont="1" applyFill="1" applyBorder="1" applyAlignment="1" applyProtection="1">
      <alignment vertical="top"/>
    </xf>
    <xf numFmtId="0" fontId="10" fillId="0" borderId="6" xfId="0" applyFont="1" applyFill="1" applyBorder="1" applyAlignment="1" applyProtection="1">
      <alignment horizontal="center" vertical="top" wrapText="1"/>
    </xf>
    <xf numFmtId="0" fontId="41" fillId="0" borderId="0" xfId="0" applyFont="1" applyFill="1" applyBorder="1" applyAlignment="1" applyProtection="1">
      <alignment vertical="top"/>
    </xf>
    <xf numFmtId="0" fontId="11" fillId="0" borderId="0" xfId="0" applyFont="1" applyFill="1" applyAlignment="1" applyProtection="1">
      <alignment vertical="top" wrapText="1"/>
    </xf>
    <xf numFmtId="0" fontId="30" fillId="0" borderId="0" xfId="0" applyFont="1" applyFill="1" applyAlignment="1" applyProtection="1">
      <alignment vertical="top" wrapText="1"/>
    </xf>
    <xf numFmtId="0" fontId="22" fillId="0" borderId="6" xfId="0" applyFont="1" applyFill="1" applyBorder="1" applyAlignment="1" applyProtection="1">
      <alignment horizontal="center" wrapText="1"/>
    </xf>
    <xf numFmtId="49" fontId="31" fillId="0" borderId="3" xfId="3" applyNumberFormat="1" applyFont="1" applyFill="1" applyBorder="1" applyAlignment="1" applyProtection="1">
      <alignment horizontal="center" vertical="top"/>
    </xf>
    <xf numFmtId="0" fontId="10" fillId="0" borderId="0" xfId="0" applyFont="1" applyFill="1" applyAlignment="1" applyProtection="1">
      <alignment horizontal="justify" vertical="top" wrapText="1"/>
    </xf>
    <xf numFmtId="0" fontId="31" fillId="0" borderId="0" xfId="3" applyFont="1" applyFill="1" applyBorder="1" applyAlignment="1" applyProtection="1">
      <alignment horizontal="left"/>
    </xf>
    <xf numFmtId="0" fontId="10" fillId="0" borderId="6" xfId="3" applyFont="1" applyFill="1" applyBorder="1" applyAlignment="1" applyProtection="1">
      <alignment horizontal="center"/>
    </xf>
    <xf numFmtId="0" fontId="10" fillId="0" borderId="6" xfId="0" applyFont="1" applyFill="1" applyBorder="1" applyAlignment="1" applyProtection="1">
      <alignment vertical="top" wrapText="1"/>
    </xf>
    <xf numFmtId="49" fontId="31" fillId="0" borderId="3" xfId="0" applyNumberFormat="1" applyFont="1" applyFill="1" applyBorder="1" applyAlignment="1" applyProtection="1">
      <alignment horizontal="center" vertical="top"/>
    </xf>
    <xf numFmtId="49" fontId="10" fillId="0" borderId="3" xfId="0" applyNumberFormat="1" applyFont="1" applyFill="1" applyBorder="1" applyAlignment="1" applyProtection="1">
      <alignment horizontal="center" vertical="top"/>
    </xf>
    <xf numFmtId="0" fontId="10" fillId="0" borderId="6" xfId="0" applyFont="1" applyFill="1" applyBorder="1" applyAlignment="1" applyProtection="1">
      <alignment horizontal="justify" vertical="top" wrapText="1"/>
    </xf>
    <xf numFmtId="49" fontId="12" fillId="0" borderId="6" xfId="0" applyNumberFormat="1" applyFont="1" applyFill="1" applyBorder="1" applyAlignment="1" applyProtection="1">
      <alignment horizontal="center" vertical="top"/>
    </xf>
    <xf numFmtId="0" fontId="10" fillId="0" borderId="3" xfId="0" applyFont="1" applyFill="1" applyBorder="1" applyAlignment="1" applyProtection="1">
      <alignment horizontal="justify" vertical="top" readingOrder="1"/>
    </xf>
    <xf numFmtId="49" fontId="10" fillId="0" borderId="3" xfId="3" applyNumberFormat="1" applyFont="1" applyFill="1" applyBorder="1" applyAlignment="1" applyProtection="1">
      <alignment horizontal="center" vertical="top" wrapText="1"/>
    </xf>
    <xf numFmtId="0" fontId="10" fillId="0" borderId="0" xfId="3" applyFont="1" applyFill="1" applyAlignment="1" applyProtection="1">
      <alignment horizontal="left" vertical="top" wrapText="1"/>
    </xf>
    <xf numFmtId="0" fontId="10" fillId="0" borderId="6" xfId="3" applyFont="1" applyFill="1" applyBorder="1" applyAlignment="1" applyProtection="1">
      <alignment horizontal="center" wrapText="1"/>
    </xf>
    <xf numFmtId="0" fontId="10" fillId="0" borderId="3" xfId="3" applyFont="1" applyFill="1" applyBorder="1" applyAlignment="1" applyProtection="1">
      <alignment horizontal="center" wrapText="1"/>
    </xf>
    <xf numFmtId="0" fontId="10" fillId="0" borderId="3" xfId="3" applyFont="1" applyFill="1" applyBorder="1" applyAlignment="1" applyProtection="1">
      <alignment horizontal="left" vertical="top" wrapText="1"/>
    </xf>
    <xf numFmtId="49" fontId="10" fillId="0" borderId="6" xfId="3" applyNumberFormat="1" applyFont="1" applyFill="1" applyBorder="1" applyAlignment="1" applyProtection="1">
      <alignment horizontal="center" vertical="top" wrapText="1"/>
    </xf>
    <xf numFmtId="0" fontId="11" fillId="0" borderId="3" xfId="0" applyFont="1" applyFill="1" applyBorder="1" applyAlignment="1" applyProtection="1">
      <alignment horizontal="left"/>
    </xf>
    <xf numFmtId="49" fontId="10" fillId="0" borderId="6" xfId="4" applyNumberFormat="1" applyFont="1" applyFill="1" applyBorder="1" applyAlignment="1" applyProtection="1">
      <alignment horizontal="center" vertical="top" wrapText="1"/>
    </xf>
    <xf numFmtId="0" fontId="10" fillId="0" borderId="3" xfId="4" applyFont="1" applyFill="1" applyBorder="1" applyAlignment="1" applyProtection="1">
      <alignment horizontal="justify" vertical="top" wrapText="1"/>
    </xf>
    <xf numFmtId="0" fontId="10" fillId="0" borderId="6" xfId="4" applyFont="1" applyFill="1" applyBorder="1" applyAlignment="1" applyProtection="1">
      <alignment horizontal="center" wrapText="1"/>
    </xf>
    <xf numFmtId="0" fontId="10" fillId="0" borderId="3" xfId="4" applyFont="1" applyFill="1" applyBorder="1" applyAlignment="1" applyProtection="1">
      <alignment horizontal="left" vertical="top" wrapText="1"/>
    </xf>
    <xf numFmtId="49" fontId="12" fillId="0" borderId="3" xfId="0" applyNumberFormat="1" applyFont="1" applyFill="1" applyBorder="1" applyAlignment="1" applyProtection="1">
      <alignment horizontal="center" vertical="top"/>
    </xf>
    <xf numFmtId="0" fontId="10" fillId="0" borderId="7" xfId="0" applyFont="1" applyFill="1" applyBorder="1" applyAlignment="1" applyProtection="1">
      <alignment horizontal="justify" vertical="top" wrapText="1"/>
    </xf>
    <xf numFmtId="0" fontId="10" fillId="0" borderId="7" xfId="0" applyFont="1" applyFill="1" applyBorder="1" applyAlignment="1" applyProtection="1">
      <alignment horizontal="center" wrapText="1"/>
    </xf>
    <xf numFmtId="0" fontId="11" fillId="0" borderId="0" xfId="0" applyFont="1" applyFill="1" applyAlignment="1" applyProtection="1">
      <alignment wrapText="1"/>
    </xf>
    <xf numFmtId="0" fontId="11" fillId="0" borderId="3" xfId="0" applyFont="1" applyFill="1" applyBorder="1" applyAlignment="1" applyProtection="1">
      <alignment horizontal="left" wrapText="1"/>
    </xf>
    <xf numFmtId="0" fontId="10" fillId="0" borderId="6" xfId="0" applyFont="1" applyFill="1" applyBorder="1" applyAlignment="1" applyProtection="1">
      <alignment wrapText="1"/>
    </xf>
    <xf numFmtId="0" fontId="10" fillId="0" borderId="0" xfId="0" applyFont="1" applyFill="1" applyBorder="1" applyAlignment="1" applyProtection="1">
      <alignment vertical="top"/>
    </xf>
    <xf numFmtId="4" fontId="10" fillId="0" borderId="6" xfId="0" applyNumberFormat="1" applyFont="1" applyFill="1" applyBorder="1" applyAlignment="1" applyProtection="1">
      <alignment horizontal="center"/>
    </xf>
    <xf numFmtId="0" fontId="31" fillId="0" borderId="0" xfId="0" applyFont="1" applyFill="1" applyBorder="1" applyAlignment="1" applyProtection="1">
      <alignment vertical="top"/>
    </xf>
    <xf numFmtId="0" fontId="10" fillId="0" borderId="0" xfId="0" applyFont="1" applyFill="1" applyAlignment="1" applyProtection="1">
      <alignment horizontal="left" wrapText="1"/>
    </xf>
    <xf numFmtId="0" fontId="12" fillId="0" borderId="2" xfId="0" applyFont="1" applyFill="1" applyBorder="1" applyAlignment="1" applyProtection="1">
      <alignment horizontal="center" vertical="top"/>
    </xf>
    <xf numFmtId="0" fontId="10" fillId="0" borderId="2" xfId="0" applyFont="1" applyFill="1" applyBorder="1" applyAlignment="1" applyProtection="1">
      <alignment horizontal="center"/>
    </xf>
    <xf numFmtId="0" fontId="13" fillId="0" borderId="0" xfId="0" applyFont="1" applyFill="1" applyBorder="1" applyAlignment="1" applyProtection="1">
      <alignment horizontal="justify" vertical="center"/>
    </xf>
    <xf numFmtId="0" fontId="11" fillId="0" borderId="0" xfId="0" applyFont="1" applyFill="1" applyBorder="1" applyAlignment="1" applyProtection="1">
      <alignment vertical="top" wrapText="1"/>
    </xf>
    <xf numFmtId="0" fontId="10" fillId="0" borderId="7" xfId="0" applyFont="1" applyFill="1" applyBorder="1" applyAlignment="1" applyProtection="1">
      <alignment horizontal="justify" vertical="top"/>
    </xf>
    <xf numFmtId="0" fontId="12" fillId="0" borderId="16" xfId="0" applyFont="1" applyFill="1" applyBorder="1" applyProtection="1"/>
    <xf numFmtId="0" fontId="12" fillId="0" borderId="11" xfId="0" applyFont="1" applyFill="1" applyBorder="1" applyProtection="1"/>
    <xf numFmtId="0" fontId="12" fillId="0" borderId="0" xfId="0" applyFont="1" applyFill="1" applyBorder="1" applyProtection="1"/>
    <xf numFmtId="0" fontId="10" fillId="0" borderId="0" xfId="0" applyFont="1" applyFill="1" applyBorder="1" applyAlignment="1" applyProtection="1">
      <alignment horizontal="left" vertical="top" wrapText="1" indent="3"/>
    </xf>
    <xf numFmtId="49" fontId="28" fillId="0" borderId="19" xfId="11" applyNumberFormat="1" applyFont="1" applyFill="1" applyBorder="1" applyAlignment="1" applyProtection="1">
      <alignment horizontal="center" vertical="top"/>
    </xf>
    <xf numFmtId="0" fontId="45" fillId="0" borderId="18" xfId="11" applyFont="1" applyFill="1" applyBorder="1" applyAlignment="1" applyProtection="1">
      <alignment vertical="center" readingOrder="1"/>
    </xf>
    <xf numFmtId="49" fontId="28" fillId="0" borderId="8" xfId="11" applyNumberFormat="1" applyFont="1" applyFill="1" applyBorder="1" applyAlignment="1" applyProtection="1">
      <alignment horizontal="center" vertical="center"/>
    </xf>
    <xf numFmtId="0" fontId="20" fillId="0" borderId="17" xfId="0" applyFont="1" applyFill="1" applyBorder="1" applyAlignment="1" applyProtection="1">
      <alignment wrapText="1"/>
    </xf>
    <xf numFmtId="0" fontId="30" fillId="0" borderId="8" xfId="11" applyFont="1" applyFill="1" applyBorder="1" applyAlignment="1" applyProtection="1">
      <alignment horizontal="center" vertical="center"/>
    </xf>
    <xf numFmtId="4" fontId="30" fillId="0" borderId="8" xfId="11" applyNumberFormat="1" applyFont="1" applyFill="1" applyBorder="1" applyAlignment="1" applyProtection="1">
      <alignment vertical="center"/>
    </xf>
    <xf numFmtId="49" fontId="28" fillId="0" borderId="3" xfId="11" applyNumberFormat="1" applyFont="1" applyFill="1" applyBorder="1" applyAlignment="1" applyProtection="1">
      <alignment horizontal="center" vertical="center"/>
    </xf>
    <xf numFmtId="0" fontId="28" fillId="0" borderId="3" xfId="11" applyFont="1" applyFill="1" applyBorder="1" applyAlignment="1" applyProtection="1">
      <alignment vertical="center"/>
    </xf>
    <xf numFmtId="0" fontId="28" fillId="0" borderId="3" xfId="11" applyFont="1" applyFill="1" applyBorder="1" applyAlignment="1" applyProtection="1">
      <alignment horizontal="center" vertical="center"/>
    </xf>
    <xf numFmtId="4" fontId="28" fillId="0" borderId="3" xfId="11" applyNumberFormat="1" applyFont="1" applyFill="1" applyBorder="1" applyAlignment="1" applyProtection="1">
      <alignment vertical="center"/>
    </xf>
    <xf numFmtId="0" fontId="28" fillId="0" borderId="8" xfId="11" applyFont="1" applyFill="1" applyBorder="1" applyAlignment="1" applyProtection="1">
      <alignment vertical="center"/>
    </xf>
    <xf numFmtId="0" fontId="28" fillId="0" borderId="8" xfId="11" applyFont="1" applyFill="1" applyBorder="1" applyAlignment="1" applyProtection="1">
      <alignment horizontal="center" vertical="center"/>
    </xf>
    <xf numFmtId="4" fontId="28" fillId="0" borderId="8" xfId="11" applyNumberFormat="1" applyFont="1" applyFill="1" applyBorder="1" applyAlignment="1" applyProtection="1">
      <alignment vertical="center"/>
    </xf>
    <xf numFmtId="49" fontId="28" fillId="0" borderId="15" xfId="11" applyNumberFormat="1" applyFont="1" applyFill="1" applyBorder="1" applyAlignment="1" applyProtection="1">
      <alignment horizontal="center" vertical="center"/>
    </xf>
    <xf numFmtId="0" fontId="28" fillId="0" borderId="15" xfId="11" applyFont="1" applyFill="1" applyBorder="1" applyAlignment="1" applyProtection="1">
      <alignment vertical="center"/>
    </xf>
    <xf numFmtId="0" fontId="28" fillId="0" borderId="15" xfId="11" applyFont="1" applyFill="1" applyBorder="1" applyAlignment="1" applyProtection="1">
      <alignment horizontal="center" vertical="center"/>
    </xf>
    <xf numFmtId="4" fontId="28" fillId="0" borderId="15" xfId="11" applyNumberFormat="1" applyFont="1" applyFill="1" applyBorder="1" applyAlignment="1" applyProtection="1">
      <alignment vertical="center"/>
    </xf>
    <xf numFmtId="0" fontId="10" fillId="0" borderId="6" xfId="0" applyFont="1" applyFill="1" applyBorder="1" applyAlignment="1" applyProtection="1">
      <alignment horizontal="justify" vertical="top"/>
    </xf>
    <xf numFmtId="49" fontId="20" fillId="0" borderId="8" xfId="0" applyNumberFormat="1" applyFont="1" applyFill="1" applyBorder="1" applyAlignment="1" applyProtection="1">
      <alignment horizontal="center" vertical="top"/>
    </xf>
    <xf numFmtId="0" fontId="20" fillId="0" borderId="17" xfId="0" applyFont="1" applyFill="1" applyBorder="1" applyProtection="1"/>
    <xf numFmtId="0" fontId="22" fillId="0" borderId="8" xfId="0" applyFont="1" applyFill="1" applyBorder="1" applyAlignment="1" applyProtection="1">
      <alignment horizontal="center" wrapText="1"/>
    </xf>
    <xf numFmtId="0" fontId="10" fillId="0" borderId="6" xfId="0" applyFont="1" applyFill="1" applyBorder="1" applyAlignment="1" applyProtection="1">
      <alignment horizontal="justify"/>
    </xf>
    <xf numFmtId="0" fontId="10" fillId="0" borderId="0" xfId="0" applyFont="1" applyFill="1" applyBorder="1" applyAlignment="1" applyProtection="1">
      <alignment horizontal="justify"/>
    </xf>
    <xf numFmtId="0" fontId="31" fillId="0" borderId="3" xfId="0" applyFont="1" applyFill="1" applyBorder="1" applyAlignment="1" applyProtection="1">
      <alignment horizontal="justify" vertical="top"/>
    </xf>
    <xf numFmtId="0" fontId="10" fillId="0" borderId="14" xfId="0" applyFont="1" applyFill="1" applyBorder="1" applyAlignment="1" applyProtection="1">
      <alignment horizontal="justify"/>
    </xf>
    <xf numFmtId="0" fontId="12" fillId="0" borderId="1" xfId="0" applyFont="1" applyFill="1" applyBorder="1" applyProtection="1"/>
    <xf numFmtId="0" fontId="12" fillId="0" borderId="13" xfId="0" applyFont="1" applyFill="1" applyBorder="1" applyAlignment="1" applyProtection="1">
      <alignment horizontal="center"/>
    </xf>
    <xf numFmtId="49" fontId="20" fillId="0" borderId="22" xfId="0" applyNumberFormat="1" applyFont="1" applyFill="1" applyBorder="1" applyAlignment="1" applyProtection="1">
      <alignment horizontal="center" vertical="top"/>
    </xf>
    <xf numFmtId="0" fontId="20" fillId="0" borderId="22" xfId="0" applyFont="1" applyFill="1" applyBorder="1" applyProtection="1"/>
    <xf numFmtId="0" fontId="12" fillId="0" borderId="23" xfId="0" applyFont="1" applyFill="1" applyBorder="1" applyProtection="1"/>
    <xf numFmtId="0" fontId="20" fillId="0" borderId="0" xfId="0" applyFont="1" applyFill="1" applyBorder="1" applyProtection="1"/>
    <xf numFmtId="49" fontId="20" fillId="0" borderId="8" xfId="15" applyNumberFormat="1" applyFont="1" applyFill="1" applyBorder="1" applyAlignment="1" applyProtection="1">
      <alignment horizontal="center" vertical="top"/>
    </xf>
    <xf numFmtId="0" fontId="20" fillId="0" borderId="8" xfId="0" applyFont="1" applyFill="1" applyBorder="1" applyAlignment="1" applyProtection="1">
      <alignment wrapText="1"/>
    </xf>
    <xf numFmtId="0" fontId="25" fillId="0" borderId="8" xfId="11" applyFont="1" applyFill="1" applyBorder="1" applyAlignment="1" applyProtection="1">
      <alignment horizontal="center" vertical="center"/>
    </xf>
    <xf numFmtId="49" fontId="35" fillId="0" borderId="3" xfId="0" applyNumberFormat="1" applyFont="1" applyFill="1" applyBorder="1" applyAlignment="1" applyProtection="1">
      <alignment horizontal="center" vertical="center"/>
    </xf>
    <xf numFmtId="0" fontId="10" fillId="0" borderId="6" xfId="0" applyFont="1" applyFill="1" applyBorder="1" applyAlignment="1" applyProtection="1">
      <alignment horizontal="left" vertical="top" wrapText="1" readingOrder="1"/>
    </xf>
    <xf numFmtId="0" fontId="46" fillId="0" borderId="3" xfId="0" applyFont="1" applyFill="1" applyBorder="1" applyAlignment="1" applyProtection="1">
      <alignment horizontal="center" vertical="center"/>
    </xf>
    <xf numFmtId="4" fontId="46" fillId="0" borderId="3" xfId="0" applyNumberFormat="1" applyFont="1" applyFill="1" applyBorder="1" applyAlignment="1" applyProtection="1">
      <alignment vertical="center" readingOrder="1"/>
    </xf>
    <xf numFmtId="0" fontId="12" fillId="0" borderId="3" xfId="11" applyFont="1" applyFill="1" applyBorder="1" applyAlignment="1" applyProtection="1">
      <alignment horizontal="center" vertical="top"/>
    </xf>
    <xf numFmtId="4" fontId="46" fillId="0" borderId="0" xfId="0" applyNumberFormat="1" applyFont="1" applyFill="1" applyBorder="1" applyAlignment="1" applyProtection="1">
      <alignment vertical="center" readingOrder="1"/>
    </xf>
    <xf numFmtId="0" fontId="10" fillId="0" borderId="0" xfId="0" applyFont="1" applyFill="1" applyAlignment="1" applyProtection="1">
      <alignment horizontal="left" vertical="top"/>
    </xf>
    <xf numFmtId="0" fontId="31" fillId="0" borderId="0" xfId="0" applyFont="1" applyFill="1" applyAlignment="1" applyProtection="1">
      <alignment horizontal="left"/>
    </xf>
    <xf numFmtId="4" fontId="46" fillId="0" borderId="7" xfId="0" applyNumberFormat="1" applyFont="1" applyFill="1" applyBorder="1" applyAlignment="1" applyProtection="1">
      <alignment vertical="center" readingOrder="1"/>
    </xf>
    <xf numFmtId="0" fontId="10" fillId="0" borderId="0" xfId="0" applyFont="1" applyFill="1" applyBorder="1" applyAlignment="1" applyProtection="1">
      <alignment horizontal="left" wrapText="1"/>
    </xf>
    <xf numFmtId="0" fontId="33" fillId="0" borderId="7" xfId="0" applyFont="1" applyFill="1" applyBorder="1" applyAlignment="1" applyProtection="1">
      <alignment horizontal="center"/>
    </xf>
    <xf numFmtId="0" fontId="46" fillId="0" borderId="6" xfId="0" applyFont="1" applyFill="1" applyBorder="1" applyAlignment="1" applyProtection="1">
      <alignment horizontal="center" vertical="center"/>
    </xf>
    <xf numFmtId="0" fontId="12" fillId="0" borderId="21" xfId="15" applyFont="1" applyFill="1" applyBorder="1" applyAlignment="1" applyProtection="1">
      <alignment horizontal="center" vertical="top"/>
    </xf>
    <xf numFmtId="0" fontId="10" fillId="0" borderId="3" xfId="15" applyFont="1" applyFill="1" applyBorder="1" applyAlignment="1" applyProtection="1">
      <alignment horizontal="justify" vertical="top"/>
    </xf>
    <xf numFmtId="49" fontId="28" fillId="0" borderId="11" xfId="11" applyNumberFormat="1" applyFont="1" applyFill="1" applyBorder="1" applyAlignment="1" applyProtection="1">
      <alignment horizontal="center" vertical="top"/>
    </xf>
    <xf numFmtId="0" fontId="28" fillId="0" borderId="24" xfId="11" applyFont="1" applyFill="1" applyBorder="1" applyAlignment="1" applyProtection="1">
      <alignment vertical="center" readingOrder="1"/>
    </xf>
    <xf numFmtId="0" fontId="12" fillId="0" borderId="11" xfId="15" applyFont="1" applyFill="1" applyBorder="1" applyAlignment="1" applyProtection="1">
      <alignment horizontal="center"/>
    </xf>
    <xf numFmtId="49" fontId="21" fillId="0" borderId="8" xfId="15" applyNumberFormat="1" applyFont="1" applyFill="1" applyBorder="1" applyAlignment="1" applyProtection="1">
      <alignment horizontal="center" vertical="top"/>
    </xf>
    <xf numFmtId="0" fontId="21" fillId="0" borderId="8" xfId="0" applyFont="1" applyFill="1" applyBorder="1" applyAlignment="1" applyProtection="1">
      <alignment wrapText="1"/>
    </xf>
    <xf numFmtId="0" fontId="0" fillId="0" borderId="6" xfId="0" applyFont="1" applyFill="1" applyBorder="1" applyAlignment="1" applyProtection="1">
      <alignment horizontal="left" wrapText="1"/>
    </xf>
    <xf numFmtId="0" fontId="12" fillId="0" borderId="6" xfId="11" applyFont="1" applyFill="1" applyBorder="1" applyAlignment="1" applyProtection="1">
      <alignment horizontal="center" vertical="top"/>
    </xf>
    <xf numFmtId="1" fontId="10" fillId="0" borderId="3" xfId="0" applyNumberFormat="1" applyFont="1" applyFill="1" applyBorder="1" applyAlignment="1" applyProtection="1">
      <alignment horizontal="center" wrapText="1" readingOrder="1"/>
    </xf>
    <xf numFmtId="0" fontId="10" fillId="0" borderId="3" xfId="0" applyFont="1" applyFill="1" applyBorder="1" applyAlignment="1" applyProtection="1">
      <alignment wrapText="1"/>
    </xf>
    <xf numFmtId="0" fontId="31" fillId="0" borderId="3" xfId="0" applyFont="1" applyFill="1" applyBorder="1" applyAlignment="1" applyProtection="1">
      <alignment horizontal="left"/>
    </xf>
    <xf numFmtId="0" fontId="31" fillId="0" borderId="3" xfId="0" applyFont="1" applyFill="1" applyBorder="1" applyAlignment="1" applyProtection="1">
      <alignment horizontal="justify"/>
    </xf>
    <xf numFmtId="0" fontId="31" fillId="0" borderId="3" xfId="0" applyFont="1" applyFill="1" applyBorder="1" applyAlignment="1" applyProtection="1">
      <alignment horizontal="justify" wrapText="1"/>
    </xf>
    <xf numFmtId="0" fontId="31" fillId="0" borderId="3" xfId="0" applyFont="1" applyFill="1" applyBorder="1" applyAlignment="1" applyProtection="1"/>
    <xf numFmtId="0" fontId="31" fillId="0" borderId="3" xfId="0" applyFont="1" applyFill="1" applyBorder="1" applyAlignment="1" applyProtection="1">
      <alignment wrapText="1"/>
    </xf>
    <xf numFmtId="0" fontId="10" fillId="0" borderId="3" xfId="0" applyFont="1" applyFill="1" applyBorder="1" applyAlignment="1" applyProtection="1"/>
    <xf numFmtId="49" fontId="41" fillId="0" borderId="6" xfId="0" applyNumberFormat="1" applyFont="1" applyFill="1" applyBorder="1" applyAlignment="1" applyProtection="1">
      <alignment horizontal="right" vertical="top"/>
    </xf>
    <xf numFmtId="0" fontId="12" fillId="0" borderId="3" xfId="11" applyNumberFormat="1" applyFont="1" applyFill="1" applyBorder="1" applyAlignment="1" applyProtection="1">
      <alignment horizontal="center" vertical="top"/>
    </xf>
    <xf numFmtId="1" fontId="12" fillId="0" borderId="6" xfId="0" applyNumberFormat="1" applyFont="1" applyFill="1" applyBorder="1" applyAlignment="1" applyProtection="1">
      <alignment horizontal="center" readingOrder="1"/>
    </xf>
    <xf numFmtId="0" fontId="12" fillId="0" borderId="6" xfId="11" applyNumberFormat="1" applyFont="1" applyFill="1" applyBorder="1" applyAlignment="1" applyProtection="1">
      <alignment horizontal="center" vertical="top"/>
    </xf>
    <xf numFmtId="0" fontId="10" fillId="0" borderId="3" xfId="15" applyFont="1" applyFill="1" applyBorder="1" applyAlignment="1" applyProtection="1">
      <alignment horizontal="center"/>
    </xf>
    <xf numFmtId="1" fontId="12" fillId="0" borderId="3" xfId="0" applyNumberFormat="1" applyFont="1" applyFill="1" applyBorder="1" applyAlignment="1" applyProtection="1">
      <alignment horizontal="center" readingOrder="1"/>
    </xf>
    <xf numFmtId="0" fontId="10" fillId="0" borderId="3" xfId="15" applyFont="1" applyFill="1" applyBorder="1" applyAlignment="1" applyProtection="1">
      <alignment horizontal="justify"/>
    </xf>
    <xf numFmtId="0" fontId="31" fillId="0" borderId="3" xfId="0" applyFont="1" applyFill="1" applyBorder="1" applyAlignment="1" applyProtection="1">
      <alignment horizontal="left" wrapText="1"/>
    </xf>
    <xf numFmtId="0" fontId="10" fillId="0" borderId="3" xfId="0" quotePrefix="1" applyFont="1" applyFill="1" applyBorder="1" applyAlignment="1" applyProtection="1">
      <alignment wrapText="1"/>
    </xf>
    <xf numFmtId="16" fontId="12" fillId="0" borderId="3" xfId="11" applyNumberFormat="1" applyFont="1" applyFill="1" applyBorder="1" applyAlignment="1" applyProtection="1">
      <alignment horizontal="center" vertical="top"/>
    </xf>
    <xf numFmtId="2" fontId="10" fillId="0" borderId="6" xfId="0" applyNumberFormat="1" applyFont="1" applyFill="1" applyBorder="1" applyAlignment="1" applyProtection="1">
      <alignment horizontal="center"/>
    </xf>
    <xf numFmtId="0" fontId="20" fillId="0" borderId="3" xfId="0" applyFont="1" applyFill="1" applyBorder="1" applyAlignment="1" applyProtection="1">
      <alignment wrapText="1"/>
    </xf>
    <xf numFmtId="0" fontId="22" fillId="0" borderId="3" xfId="0" applyFont="1" applyFill="1" applyBorder="1" applyAlignment="1" applyProtection="1">
      <alignment horizontal="center"/>
    </xf>
    <xf numFmtId="0" fontId="12" fillId="0" borderId="3" xfId="11" quotePrefix="1" applyNumberFormat="1" applyFont="1" applyFill="1" applyBorder="1" applyAlignment="1" applyProtection="1">
      <alignment horizontal="center" vertical="top"/>
    </xf>
    <xf numFmtId="0" fontId="22" fillId="0" borderId="3" xfId="0" applyFont="1" applyFill="1" applyBorder="1" applyAlignment="1" applyProtection="1">
      <alignment wrapText="1"/>
    </xf>
    <xf numFmtId="0" fontId="12" fillId="0" borderId="0" xfId="0" applyFont="1" applyFill="1" applyBorder="1" applyAlignment="1" applyProtection="1">
      <alignment horizontal="justify"/>
    </xf>
    <xf numFmtId="1" fontId="12" fillId="0" borderId="0" xfId="0" applyNumberFormat="1" applyFont="1" applyFill="1" applyBorder="1" applyAlignment="1" applyProtection="1">
      <alignment horizontal="center" readingOrder="1"/>
    </xf>
    <xf numFmtId="0" fontId="10" fillId="0" borderId="0" xfId="0" applyFont="1" applyFill="1" applyAlignment="1" applyProtection="1">
      <alignment wrapText="1"/>
    </xf>
    <xf numFmtId="0" fontId="0" fillId="0" borderId="0" xfId="0" applyFont="1" applyFill="1" applyBorder="1" applyAlignment="1" applyProtection="1">
      <alignment horizontal="justify" vertical="top"/>
    </xf>
    <xf numFmtId="0" fontId="12" fillId="0" borderId="3" xfId="0" applyFont="1" applyFill="1" applyBorder="1" applyAlignment="1" applyProtection="1">
      <alignment horizontal="justify"/>
    </xf>
    <xf numFmtId="0" fontId="10" fillId="0" borderId="3" xfId="0" applyNumberFormat="1" applyFont="1" applyFill="1" applyBorder="1" applyAlignment="1" applyProtection="1">
      <alignment horizontal="justify"/>
    </xf>
    <xf numFmtId="0" fontId="14" fillId="0" borderId="3" xfId="5" applyFont="1" applyFill="1" applyBorder="1" applyProtection="1"/>
    <xf numFmtId="0" fontId="14" fillId="0" borderId="3" xfId="5" applyFont="1" applyFill="1" applyBorder="1" applyAlignment="1" applyProtection="1"/>
    <xf numFmtId="0" fontId="10" fillId="0" borderId="2" xfId="0" applyFont="1" applyFill="1" applyBorder="1" applyAlignment="1" applyProtection="1">
      <alignment horizontal="justify"/>
    </xf>
    <xf numFmtId="0" fontId="0" fillId="0" borderId="3" xfId="0" applyFont="1" applyFill="1" applyBorder="1" applyAlignment="1" applyProtection="1"/>
    <xf numFmtId="0" fontId="10" fillId="0" borderId="7" xfId="0" applyFont="1" applyFill="1" applyBorder="1" applyAlignment="1" applyProtection="1">
      <alignment horizontal="justify"/>
    </xf>
    <xf numFmtId="49" fontId="45" fillId="0" borderId="8" xfId="11" applyNumberFormat="1" applyFont="1" applyFill="1" applyBorder="1" applyAlignment="1" applyProtection="1">
      <alignment horizontal="center" vertical="top"/>
    </xf>
    <xf numFmtId="0" fontId="45" fillId="0" borderId="24" xfId="11" applyFont="1" applyFill="1" applyBorder="1" applyAlignment="1" applyProtection="1">
      <alignment vertical="center" readingOrder="1"/>
    </xf>
    <xf numFmtId="0" fontId="12" fillId="0" borderId="0" xfId="11" applyNumberFormat="1" applyFont="1" applyFill="1" applyBorder="1" applyAlignment="1" applyProtection="1">
      <alignment horizontal="center" vertical="top"/>
    </xf>
    <xf numFmtId="0" fontId="12" fillId="0" borderId="6" xfId="0" applyFont="1" applyFill="1" applyBorder="1" applyProtection="1"/>
    <xf numFmtId="1" fontId="10" fillId="0" borderId="3" xfId="0" applyNumberFormat="1" applyFont="1" applyFill="1" applyBorder="1" applyAlignment="1" applyProtection="1">
      <alignment horizontal="center" readingOrder="1"/>
    </xf>
    <xf numFmtId="0" fontId="10" fillId="0" borderId="3" xfId="0" applyNumberFormat="1" applyFont="1" applyFill="1" applyBorder="1" applyAlignment="1" applyProtection="1">
      <alignment horizontal="justify" vertical="top"/>
    </xf>
    <xf numFmtId="49" fontId="28" fillId="0" borderId="0" xfId="11" applyNumberFormat="1" applyFont="1" applyFill="1" applyBorder="1" applyAlignment="1" applyProtection="1">
      <alignment horizontal="center" vertical="top"/>
    </xf>
    <xf numFmtId="0" fontId="28" fillId="0" borderId="0" xfId="11" applyFont="1" applyFill="1" applyBorder="1" applyAlignment="1" applyProtection="1">
      <alignment vertical="center" readingOrder="1"/>
    </xf>
    <xf numFmtId="0" fontId="12" fillId="0" borderId="0" xfId="15" applyFont="1" applyFill="1" applyBorder="1" applyAlignment="1" applyProtection="1">
      <alignment horizontal="center"/>
    </xf>
    <xf numFmtId="0" fontId="0" fillId="0" borderId="0" xfId="11" applyFont="1" applyFill="1" applyBorder="1" applyAlignment="1" applyProtection="1">
      <alignment horizontal="center"/>
    </xf>
    <xf numFmtId="0" fontId="0" fillId="0" borderId="0" xfId="11" applyFont="1" applyFill="1" applyBorder="1" applyProtection="1"/>
    <xf numFmtId="0" fontId="0" fillId="0" borderId="0" xfId="11" applyFont="1" applyFill="1" applyAlignment="1" applyProtection="1">
      <alignment horizontal="right"/>
    </xf>
    <xf numFmtId="0" fontId="0" fillId="0" borderId="0" xfId="11" applyFont="1" applyFill="1" applyProtection="1"/>
    <xf numFmtId="0" fontId="0" fillId="0" borderId="0" xfId="11" applyFont="1" applyFill="1" applyAlignment="1" applyProtection="1">
      <alignment horizontal="center"/>
    </xf>
    <xf numFmtId="0" fontId="0" fillId="0" borderId="0" xfId="0" applyFont="1" applyFill="1" applyBorder="1" applyAlignment="1" applyProtection="1">
      <alignment vertical="top" wrapText="1"/>
    </xf>
    <xf numFmtId="0" fontId="12" fillId="0" borderId="0" xfId="0" applyFont="1" applyFill="1" applyBorder="1" applyAlignment="1" applyProtection="1">
      <alignment horizontal="justify" vertical="top"/>
    </xf>
    <xf numFmtId="0" fontId="0" fillId="0" borderId="3" xfId="0" applyFont="1" applyFill="1" applyBorder="1" applyAlignment="1" applyProtection="1">
      <alignment horizontal="justify" vertical="top"/>
    </xf>
    <xf numFmtId="0" fontId="12" fillId="0" borderId="3" xfId="0" applyFont="1" applyFill="1" applyBorder="1" applyAlignment="1" applyProtection="1">
      <alignment horizontal="justify" vertical="top"/>
    </xf>
    <xf numFmtId="0" fontId="31" fillId="0" borderId="3" xfId="0" applyFont="1" applyFill="1" applyBorder="1" applyAlignment="1" applyProtection="1">
      <alignment horizontal="left" vertical="top"/>
    </xf>
    <xf numFmtId="0" fontId="31" fillId="0" borderId="3" xfId="0" applyFont="1" applyFill="1" applyBorder="1" applyAlignment="1" applyProtection="1">
      <alignment vertical="top" wrapText="1"/>
    </xf>
    <xf numFmtId="0" fontId="49" fillId="0" borderId="3" xfId="0" applyFont="1" applyFill="1" applyBorder="1" applyAlignment="1" applyProtection="1">
      <alignment vertical="top"/>
    </xf>
    <xf numFmtId="0" fontId="14" fillId="0" borderId="3" xfId="5" applyFont="1" applyFill="1" applyBorder="1" applyAlignment="1" applyProtection="1">
      <alignment vertical="top"/>
    </xf>
    <xf numFmtId="0" fontId="10" fillId="0" borderId="6" xfId="0" applyNumberFormat="1" applyFont="1" applyFill="1" applyBorder="1" applyAlignment="1" applyProtection="1">
      <alignment horizontal="justify" vertical="top"/>
    </xf>
    <xf numFmtId="0" fontId="0" fillId="0" borderId="3" xfId="0" applyNumberFormat="1" applyFont="1" applyFill="1" applyBorder="1" applyAlignment="1" applyProtection="1">
      <alignment horizontal="justify" vertical="top"/>
    </xf>
    <xf numFmtId="0" fontId="50" fillId="0" borderId="1" xfId="0" applyFont="1" applyFill="1" applyBorder="1" applyAlignment="1" applyProtection="1">
      <alignment horizontal="left" vertical="top" readingOrder="1"/>
    </xf>
    <xf numFmtId="0" fontId="50" fillId="0" borderId="14" xfId="0" applyFont="1" applyFill="1" applyBorder="1" applyAlignment="1" applyProtection="1">
      <alignment horizontal="left" vertical="top" readingOrder="1"/>
    </xf>
    <xf numFmtId="0" fontId="51" fillId="0" borderId="0" xfId="13" applyFont="1" applyFill="1"/>
    <xf numFmtId="4" fontId="52" fillId="0" borderId="5" xfId="0" applyNumberFormat="1" applyFont="1" applyFill="1" applyBorder="1" applyAlignment="1" applyProtection="1">
      <alignment horizontal="center" vertical="top"/>
    </xf>
    <xf numFmtId="0" fontId="52" fillId="0" borderId="5" xfId="0" applyFont="1" applyFill="1" applyBorder="1" applyAlignment="1" applyProtection="1">
      <alignment horizontal="center" vertical="top"/>
    </xf>
    <xf numFmtId="4" fontId="52" fillId="0" borderId="0" xfId="0" applyNumberFormat="1" applyFont="1" applyFill="1" applyBorder="1" applyAlignment="1" applyProtection="1">
      <alignment horizontal="center" vertical="top"/>
    </xf>
    <xf numFmtId="0" fontId="52" fillId="0" borderId="0" xfId="0" applyFont="1" applyFill="1" applyBorder="1" applyAlignment="1" applyProtection="1">
      <alignment horizontal="center" vertical="top"/>
    </xf>
    <xf numFmtId="4" fontId="53" fillId="0" borderId="0" xfId="17" applyNumberFormat="1" applyFont="1" applyFill="1" applyBorder="1" applyAlignment="1" applyProtection="1">
      <alignment horizontal="center"/>
    </xf>
    <xf numFmtId="0" fontId="53" fillId="0" borderId="0" xfId="17" applyFont="1" applyFill="1" applyBorder="1" applyProtection="1"/>
    <xf numFmtId="4" fontId="53" fillId="0" borderId="0" xfId="17" applyNumberFormat="1" applyFont="1" applyFill="1" applyBorder="1" applyProtection="1"/>
    <xf numFmtId="4" fontId="54" fillId="0" borderId="8" xfId="11" applyNumberFormat="1" applyFont="1" applyFill="1" applyBorder="1" applyAlignment="1" applyProtection="1">
      <alignment vertical="center" readingOrder="1"/>
    </xf>
    <xf numFmtId="0" fontId="54" fillId="0" borderId="4" xfId="11" applyFont="1" applyFill="1" applyBorder="1" applyAlignment="1" applyProtection="1">
      <alignment vertical="center" readingOrder="1"/>
    </xf>
    <xf numFmtId="0" fontId="54" fillId="0" borderId="8" xfId="11" applyFont="1" applyFill="1" applyBorder="1" applyAlignment="1" applyProtection="1">
      <alignment vertical="center" readingOrder="1"/>
    </xf>
    <xf numFmtId="4" fontId="55" fillId="0" borderId="3" xfId="11" applyNumberFormat="1" applyFont="1" applyFill="1" applyBorder="1" applyAlignment="1" applyProtection="1">
      <alignment vertical="center" readingOrder="1"/>
      <protection locked="0"/>
    </xf>
    <xf numFmtId="0" fontId="55" fillId="0" borderId="0" xfId="11" applyFont="1" applyFill="1" applyBorder="1" applyAlignment="1" applyProtection="1">
      <alignment vertical="center" readingOrder="1"/>
    </xf>
    <xf numFmtId="4" fontId="55" fillId="0" borderId="3" xfId="11" applyNumberFormat="1" applyFont="1" applyFill="1" applyBorder="1" applyAlignment="1" applyProtection="1">
      <alignment vertical="center" readingOrder="1"/>
    </xf>
    <xf numFmtId="0" fontId="55" fillId="0" borderId="3" xfId="11" applyFont="1" applyFill="1" applyBorder="1" applyAlignment="1" applyProtection="1">
      <alignment vertical="center" readingOrder="1"/>
    </xf>
    <xf numFmtId="0" fontId="55" fillId="0" borderId="3" xfId="0" applyFont="1" applyFill="1" applyBorder="1" applyProtection="1"/>
    <xf numFmtId="4" fontId="56" fillId="0" borderId="0" xfId="14" applyNumberFormat="1" applyFont="1" applyFill="1" applyBorder="1" applyAlignment="1" applyProtection="1">
      <alignment horizontal="right"/>
    </xf>
    <xf numFmtId="0" fontId="56" fillId="0" borderId="0" xfId="14" applyFont="1" applyFill="1" applyBorder="1" applyProtection="1">
      <protection locked="0"/>
    </xf>
    <xf numFmtId="0" fontId="56" fillId="0" borderId="0" xfId="14" applyFont="1" applyFill="1" applyBorder="1" applyProtection="1"/>
    <xf numFmtId="4" fontId="55" fillId="0" borderId="0" xfId="14" applyNumberFormat="1" applyFont="1" applyFill="1" applyBorder="1" applyAlignment="1" applyProtection="1">
      <alignment horizontal="right"/>
    </xf>
    <xf numFmtId="4" fontId="54" fillId="0" borderId="11" xfId="5" applyNumberFormat="1" applyFont="1" applyFill="1" applyBorder="1" applyAlignment="1" applyProtection="1">
      <alignment vertical="center" readingOrder="1"/>
      <protection locked="0"/>
    </xf>
    <xf numFmtId="0" fontId="54" fillId="0" borderId="16" xfId="5" applyFont="1" applyFill="1" applyBorder="1" applyAlignment="1" applyProtection="1">
      <alignment vertical="center" readingOrder="1"/>
    </xf>
    <xf numFmtId="4" fontId="54" fillId="0" borderId="16" xfId="5" applyNumberFormat="1" applyFont="1" applyFill="1" applyBorder="1" applyAlignment="1" applyProtection="1">
      <alignment vertical="center" readingOrder="1"/>
    </xf>
    <xf numFmtId="0" fontId="54" fillId="0" borderId="11" xfId="5" applyFont="1" applyFill="1" applyBorder="1" applyAlignment="1" applyProtection="1">
      <alignment vertical="center" readingOrder="1"/>
    </xf>
    <xf numFmtId="4" fontId="58" fillId="0" borderId="3" xfId="0" applyNumberFormat="1" applyFont="1" applyFill="1" applyBorder="1" applyProtection="1">
      <protection locked="0"/>
    </xf>
    <xf numFmtId="4" fontId="58" fillId="0" borderId="6" xfId="0" applyNumberFormat="1" applyFont="1" applyFill="1" applyBorder="1" applyProtection="1"/>
    <xf numFmtId="0" fontId="55" fillId="0" borderId="20" xfId="0" applyFont="1" applyFill="1" applyBorder="1" applyProtection="1"/>
    <xf numFmtId="0" fontId="51" fillId="0" borderId="0" xfId="13" applyFont="1" applyFill="1" applyAlignment="1">
      <alignment wrapText="1"/>
    </xf>
    <xf numFmtId="0" fontId="58" fillId="0" borderId="0" xfId="13" applyFont="1" applyFill="1"/>
    <xf numFmtId="0" fontId="51" fillId="0" borderId="0" xfId="13" applyFont="1" applyFill="1" applyBorder="1"/>
    <xf numFmtId="0" fontId="57" fillId="0" borderId="0" xfId="5" applyFont="1" applyFill="1" applyProtection="1"/>
    <xf numFmtId="4" fontId="12" fillId="0" borderId="0" xfId="0" applyNumberFormat="1" applyFont="1" applyFill="1" applyBorder="1" applyAlignment="1" applyProtection="1">
      <alignment horizontal="right"/>
      <protection locked="0"/>
    </xf>
    <xf numFmtId="4" fontId="12" fillId="0" borderId="6" xfId="0" applyNumberFormat="1" applyFont="1" applyFill="1" applyBorder="1" applyAlignment="1" applyProtection="1">
      <alignment horizontal="right"/>
    </xf>
    <xf numFmtId="4" fontId="12" fillId="0" borderId="3" xfId="0" applyNumberFormat="1" applyFont="1" applyFill="1" applyBorder="1" applyAlignment="1" applyProtection="1">
      <alignment horizontal="right"/>
    </xf>
    <xf numFmtId="4" fontId="12" fillId="0" borderId="3" xfId="0" applyNumberFormat="1" applyFont="1" applyFill="1" applyBorder="1" applyProtection="1"/>
    <xf numFmtId="4" fontId="0" fillId="0" borderId="3" xfId="0" applyNumberFormat="1" applyFont="1" applyFill="1" applyBorder="1" applyProtection="1"/>
    <xf numFmtId="4" fontId="12" fillId="0" borderId="3" xfId="0" applyNumberFormat="1" applyFont="1" applyFill="1" applyBorder="1" applyAlignment="1" applyProtection="1">
      <alignment horizontal="right"/>
      <protection locked="0"/>
    </xf>
    <xf numFmtId="4" fontId="10" fillId="0" borderId="3" xfId="0" applyNumberFormat="1" applyFont="1" applyFill="1" applyBorder="1" applyAlignment="1" applyProtection="1">
      <alignment horizontal="right"/>
      <protection locked="0"/>
    </xf>
    <xf numFmtId="4" fontId="0" fillId="0" borderId="7" xfId="0" applyNumberFormat="1" applyFont="1" applyFill="1" applyBorder="1" applyProtection="1"/>
    <xf numFmtId="4" fontId="10" fillId="0" borderId="7" xfId="0" applyNumberFormat="1" applyFont="1" applyFill="1" applyBorder="1" applyAlignment="1" applyProtection="1">
      <alignment wrapText="1"/>
    </xf>
    <xf numFmtId="4" fontId="10" fillId="0" borderId="3" xfId="0" applyNumberFormat="1" applyFont="1" applyFill="1" applyBorder="1" applyAlignment="1" applyProtection="1">
      <alignment horizontal="right" wrapText="1"/>
      <protection locked="0"/>
    </xf>
    <xf numFmtId="4" fontId="10" fillId="0" borderId="3" xfId="0" applyNumberFormat="1" applyFont="1" applyFill="1" applyBorder="1" applyAlignment="1" applyProtection="1">
      <alignment wrapText="1"/>
    </xf>
    <xf numFmtId="4" fontId="10" fillId="0" borderId="0" xfId="0" applyNumberFormat="1" applyFont="1" applyFill="1" applyAlignment="1" applyProtection="1">
      <alignment horizontal="right"/>
      <protection locked="0"/>
    </xf>
    <xf numFmtId="4" fontId="0" fillId="0" borderId="6" xfId="0" applyNumberFormat="1" applyFont="1" applyFill="1" applyBorder="1" applyAlignment="1" applyProtection="1"/>
    <xf numFmtId="2" fontId="10" fillId="0" borderId="0" xfId="0" applyNumberFormat="1" applyFont="1" applyFill="1" applyBorder="1" applyAlignment="1" applyProtection="1">
      <alignment horizontal="right"/>
      <protection locked="0"/>
    </xf>
    <xf numFmtId="4" fontId="0" fillId="0" borderId="6" xfId="0" applyNumberFormat="1" applyFont="1" applyFill="1" applyBorder="1" applyProtection="1"/>
    <xf numFmtId="166" fontId="10" fillId="0" borderId="3" xfId="0" applyNumberFormat="1" applyFont="1" applyFill="1" applyBorder="1" applyAlignment="1" applyProtection="1">
      <alignment horizontal="center" wrapText="1"/>
      <protection locked="0"/>
    </xf>
    <xf numFmtId="166" fontId="14" fillId="0" borderId="3" xfId="0" applyNumberFormat="1" applyFont="1" applyFill="1" applyBorder="1" applyProtection="1"/>
    <xf numFmtId="166" fontId="10" fillId="0" borderId="3" xfId="0" applyNumberFormat="1" applyFont="1" applyFill="1" applyBorder="1" applyAlignment="1" applyProtection="1">
      <alignment wrapText="1"/>
    </xf>
    <xf numFmtId="2" fontId="10" fillId="0" borderId="0" xfId="0" applyNumberFormat="1" applyFont="1" applyFill="1" applyBorder="1" applyAlignment="1" applyProtection="1">
      <alignment horizontal="center"/>
      <protection locked="0"/>
    </xf>
    <xf numFmtId="4" fontId="14" fillId="0" borderId="3" xfId="0" applyNumberFormat="1" applyFont="1" applyFill="1" applyBorder="1" applyProtection="1"/>
    <xf numFmtId="4" fontId="12" fillId="0" borderId="3" xfId="0" applyNumberFormat="1" applyFont="1" applyFill="1" applyBorder="1" applyAlignment="1" applyProtection="1">
      <alignment horizontal="center"/>
      <protection locked="0"/>
    </xf>
    <xf numFmtId="4" fontId="12" fillId="0" borderId="0" xfId="0" applyNumberFormat="1" applyFont="1" applyFill="1" applyBorder="1" applyProtection="1"/>
    <xf numFmtId="2" fontId="10" fillId="0" borderId="3" xfId="0" applyNumberFormat="1" applyFont="1" applyFill="1" applyBorder="1" applyAlignment="1" applyProtection="1">
      <alignment horizontal="right"/>
      <protection locked="0"/>
    </xf>
    <xf numFmtId="2" fontId="10" fillId="0" borderId="7" xfId="0" applyNumberFormat="1" applyFont="1" applyFill="1" applyBorder="1" applyAlignment="1" applyProtection="1">
      <alignment horizontal="center"/>
      <protection locked="0"/>
    </xf>
    <xf numFmtId="2" fontId="10" fillId="0" borderId="6" xfId="0" applyNumberFormat="1" applyFont="1" applyFill="1" applyBorder="1" applyAlignment="1" applyProtection="1">
      <alignment horizontal="right"/>
      <protection locked="0"/>
    </xf>
    <xf numFmtId="4" fontId="0" fillId="0" borderId="0" xfId="0" applyNumberFormat="1" applyFont="1" applyFill="1" applyBorder="1" applyProtection="1"/>
    <xf numFmtId="4" fontId="12" fillId="0" borderId="0" xfId="0" applyNumberFormat="1" applyFont="1" applyFill="1" applyBorder="1" applyAlignment="1" applyProtection="1">
      <alignment horizontal="right"/>
    </xf>
    <xf numFmtId="4" fontId="10" fillId="0" borderId="3" xfId="0" applyNumberFormat="1" applyFont="1" applyFill="1" applyBorder="1" applyAlignment="1" applyProtection="1">
      <alignment horizontal="right"/>
    </xf>
    <xf numFmtId="4" fontId="10" fillId="0" borderId="3" xfId="0" applyNumberFormat="1" applyFont="1" applyFill="1" applyBorder="1" applyAlignment="1" applyProtection="1">
      <alignment horizontal="right" vertical="top" wrapText="1"/>
    </xf>
    <xf numFmtId="4" fontId="10" fillId="0" borderId="3" xfId="0" applyNumberFormat="1" applyFont="1" applyFill="1" applyBorder="1" applyAlignment="1" applyProtection="1">
      <alignment horizontal="right" vertical="top" wrapText="1" indent="1"/>
    </xf>
    <xf numFmtId="4" fontId="10" fillId="0" borderId="0" xfId="0" applyNumberFormat="1" applyFont="1" applyFill="1" applyBorder="1" applyAlignment="1" applyProtection="1">
      <alignment horizontal="right"/>
      <protection locked="0"/>
    </xf>
    <xf numFmtId="2" fontId="12" fillId="0" borderId="3" xfId="0" applyNumberFormat="1" applyFont="1" applyFill="1" applyBorder="1" applyAlignment="1" applyProtection="1">
      <alignment horizontal="right"/>
    </xf>
    <xf numFmtId="4" fontId="33" fillId="0" borderId="3" xfId="0" applyNumberFormat="1" applyFont="1" applyFill="1" applyBorder="1" applyAlignment="1" applyProtection="1">
      <alignment horizontal="right"/>
      <protection locked="0"/>
    </xf>
    <xf numFmtId="2" fontId="0" fillId="0" borderId="3" xfId="0" applyNumberFormat="1" applyFont="1" applyFill="1" applyBorder="1" applyProtection="1"/>
    <xf numFmtId="2" fontId="10" fillId="0" borderId="7" xfId="0" applyNumberFormat="1" applyFont="1" applyFill="1" applyBorder="1" applyProtection="1"/>
    <xf numFmtId="4" fontId="10" fillId="0" borderId="7" xfId="0" applyNumberFormat="1" applyFont="1" applyFill="1" applyBorder="1" applyProtection="1"/>
    <xf numFmtId="4" fontId="0" fillId="0" borderId="0" xfId="0" applyNumberFormat="1" applyFont="1" applyFill="1" applyAlignment="1" applyProtection="1">
      <alignment horizontal="right"/>
      <protection locked="0"/>
    </xf>
    <xf numFmtId="2" fontId="0" fillId="0" borderId="0" xfId="0" applyNumberFormat="1" applyFont="1" applyFill="1" applyBorder="1" applyProtection="1"/>
    <xf numFmtId="2" fontId="14" fillId="0" borderId="0" xfId="0" applyNumberFormat="1" applyFont="1" applyFill="1" applyBorder="1" applyProtection="1"/>
    <xf numFmtId="4" fontId="12" fillId="0" borderId="6" xfId="0" applyNumberFormat="1" applyFont="1" applyFill="1" applyBorder="1" applyAlignment="1" applyProtection="1">
      <alignment horizontal="right"/>
      <protection locked="0"/>
    </xf>
    <xf numFmtId="2" fontId="12" fillId="0" borderId="3" xfId="0" applyNumberFormat="1" applyFont="1" applyFill="1" applyBorder="1" applyProtection="1"/>
    <xf numFmtId="4" fontId="12" fillId="0" borderId="7" xfId="0" applyNumberFormat="1" applyFont="1" applyFill="1" applyBorder="1" applyProtection="1"/>
    <xf numFmtId="2" fontId="14" fillId="0" borderId="3" xfId="0" applyNumberFormat="1" applyFont="1" applyFill="1" applyBorder="1" applyProtection="1"/>
    <xf numFmtId="4" fontId="10" fillId="0" borderId="3" xfId="0" applyNumberFormat="1" applyFont="1" applyFill="1" applyBorder="1" applyAlignment="1" applyProtection="1">
      <alignment wrapText="1"/>
      <protection locked="0"/>
    </xf>
    <xf numFmtId="4" fontId="10" fillId="0" borderId="3" xfId="0" applyNumberFormat="1" applyFont="1" applyFill="1" applyBorder="1" applyAlignment="1" applyProtection="1"/>
    <xf numFmtId="4" fontId="0" fillId="0" borderId="3" xfId="0" applyNumberFormat="1" applyFont="1" applyFill="1" applyBorder="1" applyAlignment="1" applyProtection="1"/>
    <xf numFmtId="4" fontId="12" fillId="0" borderId="1" xfId="0" applyNumberFormat="1" applyFont="1" applyFill="1" applyBorder="1" applyAlignment="1" applyProtection="1">
      <alignment horizontal="right"/>
      <protection locked="0"/>
    </xf>
    <xf numFmtId="4" fontId="12" fillId="0" borderId="21" xfId="0" applyNumberFormat="1" applyFont="1" applyFill="1" applyBorder="1" applyAlignment="1" applyProtection="1">
      <alignment horizontal="right"/>
    </xf>
    <xf numFmtId="4" fontId="12" fillId="0" borderId="1" xfId="0" applyNumberFormat="1" applyFont="1" applyFill="1" applyBorder="1" applyAlignment="1" applyProtection="1">
      <alignment horizontal="right"/>
    </xf>
    <xf numFmtId="4" fontId="0" fillId="0" borderId="21" xfId="0" applyNumberFormat="1" applyFont="1" applyFill="1" applyBorder="1" applyProtection="1"/>
    <xf numFmtId="4" fontId="0" fillId="0" borderId="3" xfId="11" applyNumberFormat="1" applyFont="1" applyFill="1" applyBorder="1" applyAlignment="1" applyProtection="1">
      <alignment vertical="center"/>
    </xf>
    <xf numFmtId="4" fontId="0" fillId="0" borderId="0" xfId="11" applyNumberFormat="1" applyFont="1" applyFill="1" applyBorder="1" applyAlignment="1" applyProtection="1">
      <alignment vertical="center"/>
    </xf>
    <xf numFmtId="0" fontId="59" fillId="0" borderId="3" xfId="15" applyFont="1" applyFill="1" applyBorder="1" applyAlignment="1" applyProtection="1">
      <alignment horizontal="right"/>
      <protection locked="0"/>
    </xf>
    <xf numFmtId="4" fontId="12" fillId="0" borderId="0" xfId="3" applyNumberFormat="1" applyFont="1" applyFill="1" applyBorder="1" applyAlignment="1" applyProtection="1">
      <alignment horizontal="right"/>
    </xf>
    <xf numFmtId="4" fontId="0" fillId="0" borderId="3" xfId="3" applyNumberFormat="1" applyFont="1" applyFill="1" applyBorder="1" applyProtection="1"/>
    <xf numFmtId="166" fontId="12" fillId="0" borderId="6" xfId="0" applyNumberFormat="1" applyFont="1" applyFill="1" applyBorder="1" applyProtection="1">
      <protection locked="0"/>
    </xf>
    <xf numFmtId="4" fontId="12" fillId="0" borderId="6" xfId="0" applyNumberFormat="1" applyFont="1" applyFill="1" applyBorder="1" applyProtection="1"/>
    <xf numFmtId="4" fontId="0" fillId="0" borderId="3" xfId="0" applyNumberFormat="1" applyFont="1" applyFill="1" applyBorder="1" applyAlignment="1" applyProtection="1">
      <alignment horizontal="right"/>
    </xf>
    <xf numFmtId="0" fontId="59" fillId="0" borderId="3" xfId="0" applyFont="1" applyFill="1" applyBorder="1" applyAlignment="1" applyProtection="1">
      <alignment horizontal="right"/>
      <protection locked="0"/>
    </xf>
    <xf numFmtId="0" fontId="12" fillId="0" borderId="3" xfId="0" applyFont="1" applyFill="1" applyBorder="1" applyAlignment="1" applyProtection="1">
      <alignment horizontal="right"/>
      <protection locked="0"/>
    </xf>
    <xf numFmtId="0" fontId="0" fillId="0" borderId="3" xfId="0" applyFont="1" applyFill="1" applyBorder="1" applyProtection="1"/>
    <xf numFmtId="4" fontId="35" fillId="0" borderId="15" xfId="11" applyNumberFormat="1" applyFont="1" applyFill="1" applyBorder="1" applyAlignment="1" applyProtection="1">
      <alignment vertical="center"/>
      <protection locked="0"/>
    </xf>
    <xf numFmtId="4" fontId="35" fillId="0" borderId="0" xfId="11" applyNumberFormat="1" applyFont="1" applyFill="1" applyBorder="1" applyAlignment="1" applyProtection="1">
      <alignment vertical="center"/>
      <protection locked="0"/>
    </xf>
    <xf numFmtId="0" fontId="14" fillId="0" borderId="8" xfId="17" applyFont="1" applyFill="1" applyBorder="1" applyProtection="1">
      <protection locked="0"/>
    </xf>
    <xf numFmtId="0" fontId="14" fillId="0" borderId="3" xfId="17" applyFont="1" applyFill="1" applyBorder="1" applyProtection="1">
      <protection locked="0"/>
    </xf>
    <xf numFmtId="4" fontId="12" fillId="0" borderId="3" xfId="14" applyNumberFormat="1" applyFont="1" applyFill="1" applyBorder="1" applyAlignment="1" applyProtection="1">
      <alignment horizontal="left"/>
      <protection locked="0"/>
    </xf>
    <xf numFmtId="4" fontId="12" fillId="0" borderId="3" xfId="14" applyNumberFormat="1" applyFont="1" applyFill="1" applyBorder="1" applyAlignment="1" applyProtection="1">
      <alignment horizontal="right"/>
    </xf>
    <xf numFmtId="4" fontId="0" fillId="0" borderId="3" xfId="14" applyNumberFormat="1" applyFont="1" applyFill="1" applyBorder="1" applyAlignment="1" applyProtection="1">
      <alignment horizontal="right"/>
    </xf>
    <xf numFmtId="4" fontId="12" fillId="0" borderId="0" xfId="14" applyNumberFormat="1" applyFont="1" applyFill="1" applyBorder="1" applyAlignment="1" applyProtection="1">
      <alignment horizontal="right"/>
      <protection locked="0"/>
    </xf>
    <xf numFmtId="4" fontId="12" fillId="0" borderId="0" xfId="14" applyNumberFormat="1" applyFont="1" applyFill="1" applyBorder="1" applyAlignment="1" applyProtection="1">
      <alignment horizontal="right"/>
    </xf>
    <xf numFmtId="4" fontId="0" fillId="0" borderId="3" xfId="14" applyNumberFormat="1" applyFont="1" applyFill="1" applyBorder="1" applyProtection="1"/>
    <xf numFmtId="4" fontId="14" fillId="0" borderId="0" xfId="0" applyNumberFormat="1" applyFont="1" applyFill="1" applyAlignment="1" applyProtection="1">
      <alignment horizontal="right"/>
      <protection locked="0"/>
    </xf>
    <xf numFmtId="4" fontId="14" fillId="0" borderId="7" xfId="0" applyNumberFormat="1" applyFont="1" applyFill="1" applyBorder="1" applyProtection="1"/>
    <xf numFmtId="4" fontId="12" fillId="0" borderId="1" xfId="14" applyNumberFormat="1" applyFont="1" applyFill="1" applyBorder="1" applyAlignment="1" applyProtection="1">
      <alignment horizontal="right"/>
      <protection locked="0"/>
    </xf>
    <xf numFmtId="4" fontId="12" fillId="0" borderId="21" xfId="14" applyNumberFormat="1" applyFont="1" applyFill="1" applyBorder="1" applyAlignment="1" applyProtection="1">
      <alignment horizontal="right"/>
    </xf>
    <xf numFmtId="4" fontId="12" fillId="0" borderId="1" xfId="14" applyNumberFormat="1" applyFont="1" applyFill="1" applyBorder="1" applyAlignment="1" applyProtection="1">
      <alignment horizontal="right"/>
    </xf>
    <xf numFmtId="4" fontId="0" fillId="0" borderId="21" xfId="14" applyNumberFormat="1" applyFont="1" applyFill="1" applyBorder="1" applyProtection="1"/>
    <xf numFmtId="4" fontId="10" fillId="0" borderId="3" xfId="14" applyNumberFormat="1" applyFont="1" applyFill="1" applyBorder="1" applyAlignment="1" applyProtection="1">
      <alignment horizontal="left"/>
      <protection locked="0"/>
    </xf>
    <xf numFmtId="4" fontId="10" fillId="0" borderId="0" xfId="14" applyNumberFormat="1" applyFont="1" applyFill="1" applyBorder="1" applyAlignment="1" applyProtection="1">
      <alignment horizontal="left"/>
      <protection locked="0"/>
    </xf>
    <xf numFmtId="4" fontId="10" fillId="0" borderId="0" xfId="0" applyNumberFormat="1" applyFont="1" applyFill="1" applyBorder="1" applyAlignment="1" applyProtection="1">
      <alignment horizontal="center"/>
      <protection locked="0"/>
    </xf>
    <xf numFmtId="0" fontId="10" fillId="0" borderId="7" xfId="0" applyFont="1" applyFill="1" applyBorder="1" applyProtection="1"/>
    <xf numFmtId="4" fontId="0" fillId="0" borderId="0" xfId="0" applyNumberFormat="1" applyFont="1" applyFill="1" applyBorder="1" applyAlignment="1" applyProtection="1">
      <alignment horizontal="right"/>
      <protection locked="0"/>
    </xf>
    <xf numFmtId="4" fontId="12" fillId="0" borderId="0" xfId="0" applyNumberFormat="1" applyFont="1" applyFill="1" applyBorder="1" applyAlignment="1" applyProtection="1"/>
    <xf numFmtId="0" fontId="0" fillId="0" borderId="0" xfId="0" applyFont="1" applyFill="1" applyBorder="1" applyAlignment="1" applyProtection="1">
      <alignment horizontal="right"/>
      <protection locked="0"/>
    </xf>
    <xf numFmtId="0" fontId="0" fillId="0" borderId="0" xfId="0" applyFont="1" applyFill="1" applyBorder="1" applyProtection="1"/>
    <xf numFmtId="0" fontId="0" fillId="0" borderId="3" xfId="14" applyFont="1" applyFill="1" applyBorder="1" applyProtection="1"/>
    <xf numFmtId="0" fontId="12" fillId="0" borderId="3" xfId="14" applyFont="1" applyFill="1" applyBorder="1" applyAlignment="1" applyProtection="1">
      <alignment horizontal="left"/>
      <protection locked="0"/>
    </xf>
    <xf numFmtId="0" fontId="12" fillId="0" borderId="3" xfId="14" applyFont="1" applyFill="1" applyBorder="1" applyProtection="1"/>
    <xf numFmtId="0" fontId="12" fillId="0" borderId="10" xfId="14" applyFont="1" applyFill="1" applyBorder="1" applyProtection="1">
      <protection locked="0"/>
    </xf>
    <xf numFmtId="4" fontId="12" fillId="0" borderId="11" xfId="14" applyNumberFormat="1" applyFont="1" applyFill="1" applyBorder="1" applyAlignment="1" applyProtection="1">
      <alignment horizontal="right"/>
    </xf>
    <xf numFmtId="0" fontId="33" fillId="0" borderId="0" xfId="0" applyFont="1" applyFill="1" applyAlignment="1" applyProtection="1">
      <alignment horizontal="left" vertical="top" wrapText="1"/>
    </xf>
    <xf numFmtId="4" fontId="22" fillId="0" borderId="3" xfId="0" applyNumberFormat="1" applyFont="1" applyFill="1" applyBorder="1" applyProtection="1">
      <protection locked="0"/>
    </xf>
    <xf numFmtId="4" fontId="22" fillId="0" borderId="6" xfId="0" applyNumberFormat="1" applyFont="1" applyFill="1" applyBorder="1" applyProtection="1"/>
    <xf numFmtId="0" fontId="0" fillId="0" borderId="6" xfId="0" applyFont="1" applyFill="1" applyBorder="1" applyProtection="1"/>
    <xf numFmtId="4" fontId="10" fillId="0" borderId="6" xfId="0" applyNumberFormat="1" applyFont="1" applyFill="1" applyBorder="1" applyAlignment="1" applyProtection="1"/>
    <xf numFmtId="0" fontId="0" fillId="0" borderId="7" xfId="0" applyFont="1" applyFill="1" applyBorder="1" applyProtection="1"/>
    <xf numFmtId="4" fontId="12" fillId="0" borderId="6" xfId="0" applyNumberFormat="1" applyFont="1" applyFill="1" applyBorder="1" applyAlignment="1">
      <alignment horizontal="right"/>
    </xf>
    <xf numFmtId="4" fontId="12" fillId="0" borderId="3" xfId="0" applyNumberFormat="1" applyFont="1" applyFill="1" applyBorder="1" applyAlignment="1">
      <alignment horizontal="right"/>
    </xf>
    <xf numFmtId="4" fontId="12" fillId="0" borderId="0" xfId="0" applyNumberFormat="1" applyFont="1" applyFill="1" applyBorder="1" applyAlignment="1">
      <alignment horizontal="right"/>
    </xf>
    <xf numFmtId="4" fontId="0" fillId="0" borderId="3" xfId="0" applyNumberFormat="1" applyFont="1" applyFill="1" applyBorder="1" applyAlignment="1">
      <alignment horizontal="right"/>
    </xf>
    <xf numFmtId="4" fontId="12" fillId="0" borderId="6" xfId="0" applyNumberFormat="1" applyFont="1" applyFill="1" applyBorder="1" applyAlignment="1" applyProtection="1"/>
    <xf numFmtId="4" fontId="10" fillId="0" borderId="3" xfId="0" applyNumberFormat="1" applyFont="1" applyFill="1" applyBorder="1" applyProtection="1">
      <protection locked="0"/>
    </xf>
    <xf numFmtId="4" fontId="10" fillId="0" borderId="6" xfId="0" applyNumberFormat="1" applyFont="1" applyFill="1" applyBorder="1" applyProtection="1"/>
    <xf numFmtId="0" fontId="10" fillId="0" borderId="0" xfId="0" applyFont="1" applyFill="1" applyAlignment="1" applyProtection="1">
      <alignment horizontal="center" vertical="top" wrapText="1"/>
      <protection locked="0"/>
    </xf>
    <xf numFmtId="4" fontId="10" fillId="0" borderId="6" xfId="0" applyNumberFormat="1" applyFont="1" applyFill="1" applyBorder="1" applyAlignment="1" applyProtection="1">
      <alignment horizontal="right" vertical="top" wrapText="1"/>
    </xf>
    <xf numFmtId="2" fontId="12" fillId="0" borderId="6" xfId="0" applyNumberFormat="1" applyFont="1" applyFill="1" applyBorder="1" applyAlignment="1" applyProtection="1">
      <alignment horizontal="right"/>
    </xf>
    <xf numFmtId="4" fontId="12" fillId="0" borderId="0" xfId="0" applyNumberFormat="1" applyFont="1" applyFill="1" applyBorder="1" applyAlignment="1" applyProtection="1">
      <alignment horizontal="center"/>
      <protection locked="0"/>
    </xf>
    <xf numFmtId="4" fontId="10" fillId="0" borderId="0" xfId="0" applyNumberFormat="1" applyFont="1" applyFill="1" applyBorder="1" applyAlignment="1" applyProtection="1">
      <alignment wrapText="1"/>
      <protection locked="0"/>
    </xf>
    <xf numFmtId="0" fontId="30" fillId="0" borderId="6" xfId="0" applyFont="1" applyFill="1" applyBorder="1" applyProtection="1"/>
    <xf numFmtId="0" fontId="30" fillId="0" borderId="3" xfId="0" applyFont="1" applyFill="1" applyBorder="1" applyProtection="1"/>
    <xf numFmtId="4" fontId="10" fillId="0" borderId="6" xfId="0" applyNumberFormat="1" applyFont="1" applyFill="1" applyBorder="1" applyAlignment="1" applyProtection="1">
      <alignment horizontal="right"/>
    </xf>
    <xf numFmtId="4" fontId="10" fillId="0" borderId="3" xfId="0" applyNumberFormat="1" applyFont="1" applyFill="1" applyBorder="1" applyAlignment="1" applyProtection="1">
      <alignment horizontal="right" wrapText="1"/>
    </xf>
    <xf numFmtId="4" fontId="10" fillId="0" borderId="3" xfId="3" applyNumberFormat="1" applyFont="1" applyFill="1" applyBorder="1" applyProtection="1">
      <protection locked="0"/>
    </xf>
    <xf numFmtId="4" fontId="10" fillId="0" borderId="6" xfId="3" applyNumberFormat="1" applyFont="1" applyFill="1" applyBorder="1" applyProtection="1"/>
    <xf numFmtId="4" fontId="10" fillId="0" borderId="3" xfId="3" applyNumberFormat="1" applyFont="1" applyFill="1" applyBorder="1" applyProtection="1"/>
    <xf numFmtId="0" fontId="60" fillId="0" borderId="3" xfId="3" applyFont="1" applyFill="1" applyBorder="1" applyProtection="1"/>
    <xf numFmtId="0" fontId="10" fillId="0" borderId="3" xfId="0" applyFont="1" applyFill="1" applyBorder="1" applyAlignment="1" applyProtection="1">
      <alignment vertical="top" wrapText="1"/>
      <protection locked="0"/>
    </xf>
    <xf numFmtId="0" fontId="10" fillId="0" borderId="3" xfId="0" applyFont="1" applyFill="1" applyBorder="1" applyAlignment="1" applyProtection="1">
      <alignment horizontal="right"/>
    </xf>
    <xf numFmtId="0" fontId="60" fillId="0" borderId="7" xfId="3" applyFont="1" applyFill="1" applyBorder="1" applyProtection="1"/>
    <xf numFmtId="4" fontId="10" fillId="0" borderId="0" xfId="0" applyNumberFormat="1" applyFont="1" applyFill="1" applyAlignment="1" applyProtection="1">
      <alignment horizontal="right" vertical="center"/>
      <protection locked="0"/>
    </xf>
    <xf numFmtId="4" fontId="10" fillId="0" borderId="0" xfId="0" applyNumberFormat="1" applyFont="1" applyFill="1" applyAlignment="1" applyProtection="1">
      <alignment horizontal="right" vertical="top" wrapText="1"/>
    </xf>
    <xf numFmtId="0" fontId="10" fillId="0" borderId="3" xfId="0" applyFont="1" applyFill="1" applyBorder="1" applyAlignment="1" applyProtection="1">
      <alignment horizontal="center" vertical="top" wrapText="1"/>
      <protection locked="0"/>
    </xf>
    <xf numFmtId="4" fontId="10" fillId="0" borderId="7" xfId="0" applyNumberFormat="1" applyFont="1" applyFill="1" applyBorder="1" applyAlignment="1" applyProtection="1">
      <alignment horizontal="right" vertical="top" wrapText="1" indent="1"/>
    </xf>
    <xf numFmtId="4" fontId="10" fillId="0" borderId="6" xfId="0" applyNumberFormat="1" applyFont="1" applyFill="1" applyBorder="1" applyProtection="1">
      <protection locked="0"/>
    </xf>
    <xf numFmtId="0" fontId="10" fillId="0" borderId="6" xfId="0" applyFont="1" applyFill="1" applyBorder="1" applyAlignment="1" applyProtection="1">
      <alignment vertical="top" wrapText="1"/>
      <protection locked="0"/>
    </xf>
    <xf numFmtId="4" fontId="10" fillId="0" borderId="6" xfId="0" applyNumberFormat="1" applyFont="1" applyFill="1" applyBorder="1" applyAlignment="1" applyProtection="1">
      <alignment wrapText="1"/>
      <protection locked="0"/>
    </xf>
    <xf numFmtId="4" fontId="12" fillId="0" borderId="3" xfId="0" applyNumberFormat="1" applyFont="1" applyFill="1" applyBorder="1" applyAlignment="1" applyProtection="1"/>
    <xf numFmtId="4" fontId="10" fillId="0" borderId="6" xfId="3" applyNumberFormat="1" applyFont="1" applyFill="1" applyBorder="1" applyAlignment="1" applyProtection="1">
      <alignment wrapText="1"/>
      <protection locked="0"/>
    </xf>
    <xf numFmtId="4" fontId="10" fillId="0" borderId="6" xfId="3" applyNumberFormat="1" applyFont="1" applyFill="1" applyBorder="1" applyAlignment="1" applyProtection="1">
      <alignment wrapText="1"/>
    </xf>
    <xf numFmtId="4" fontId="60" fillId="0" borderId="3" xfId="3" applyNumberFormat="1" applyFont="1" applyFill="1" applyBorder="1" applyAlignment="1" applyProtection="1"/>
    <xf numFmtId="4" fontId="10" fillId="0" borderId="0" xfId="0" applyNumberFormat="1" applyFont="1" applyFill="1" applyAlignment="1" applyProtection="1">
      <alignment horizontal="center"/>
      <protection locked="0"/>
    </xf>
    <xf numFmtId="4" fontId="10" fillId="0" borderId="0" xfId="0" applyNumberFormat="1" applyFont="1" applyFill="1" applyBorder="1" applyAlignment="1" applyProtection="1">
      <alignment horizontal="right" wrapText="1"/>
    </xf>
    <xf numFmtId="4" fontId="10" fillId="0" borderId="0" xfId="0" applyNumberFormat="1" applyFont="1" applyFill="1" applyBorder="1" applyAlignment="1" applyProtection="1">
      <alignment horizontal="left"/>
      <protection locked="0"/>
    </xf>
    <xf numFmtId="4" fontId="61" fillId="0" borderId="3" xfId="0" applyNumberFormat="1" applyFont="1" applyFill="1" applyBorder="1" applyAlignment="1" applyProtection="1"/>
    <xf numFmtId="4" fontId="61" fillId="0" borderId="0" xfId="0" applyNumberFormat="1" applyFont="1" applyFill="1" applyBorder="1" applyAlignment="1" applyProtection="1"/>
    <xf numFmtId="4" fontId="23" fillId="0" borderId="3" xfId="0" applyNumberFormat="1" applyFont="1" applyFill="1" applyBorder="1" applyAlignment="1" applyProtection="1"/>
    <xf numFmtId="4" fontId="10" fillId="0" borderId="0" xfId="4" applyNumberFormat="1" applyFont="1" applyFill="1" applyBorder="1" applyAlignment="1" applyProtection="1">
      <alignment horizontal="center" wrapText="1"/>
      <protection locked="0"/>
    </xf>
    <xf numFmtId="4" fontId="60" fillId="0" borderId="3" xfId="4" applyNumberFormat="1" applyFont="1" applyFill="1" applyBorder="1" applyProtection="1"/>
    <xf numFmtId="4" fontId="60" fillId="0" borderId="6" xfId="4" applyNumberFormat="1" applyFont="1" applyFill="1" applyBorder="1" applyProtection="1"/>
    <xf numFmtId="4" fontId="10" fillId="0" borderId="3" xfId="4" applyNumberFormat="1" applyFont="1" applyFill="1" applyBorder="1" applyAlignment="1" applyProtection="1">
      <alignment wrapText="1"/>
    </xf>
    <xf numFmtId="4" fontId="10" fillId="0" borderId="3" xfId="4" applyNumberFormat="1" applyFont="1" applyFill="1" applyBorder="1" applyAlignment="1" applyProtection="1">
      <alignment horizontal="center" wrapText="1"/>
      <protection locked="0"/>
    </xf>
    <xf numFmtId="0" fontId="10" fillId="0" borderId="0" xfId="0" applyFont="1" applyFill="1" applyAlignment="1" applyProtection="1">
      <alignment horizontal="left" vertical="top" wrapText="1"/>
      <protection locked="0"/>
    </xf>
    <xf numFmtId="4" fontId="12" fillId="0" borderId="6" xfId="0" applyNumberFormat="1" applyFont="1" applyFill="1" applyBorder="1" applyProtection="1">
      <protection locked="0"/>
    </xf>
    <xf numFmtId="4" fontId="10" fillId="0" borderId="0" xfId="0" applyNumberFormat="1" applyFont="1" applyFill="1" applyBorder="1" applyAlignment="1" applyProtection="1">
      <alignment horizontal="right" vertical="top" wrapText="1"/>
    </xf>
    <xf numFmtId="0" fontId="10" fillId="0" borderId="3" xfId="0" applyFont="1" applyFill="1" applyBorder="1" applyAlignment="1" applyProtection="1">
      <alignment horizontal="center" wrapText="1"/>
      <protection locked="0"/>
    </xf>
    <xf numFmtId="4" fontId="10" fillId="0" borderId="7" xfId="0" applyNumberFormat="1" applyFont="1" applyFill="1" applyBorder="1" applyAlignment="1" applyProtection="1">
      <alignment horizontal="right" wrapText="1"/>
    </xf>
    <xf numFmtId="4" fontId="10" fillId="0" borderId="6" xfId="0" applyNumberFormat="1" applyFont="1" applyFill="1" applyBorder="1" applyAlignment="1" applyProtection="1">
      <alignment horizontal="right" wrapText="1"/>
    </xf>
    <xf numFmtId="4" fontId="10" fillId="0" borderId="3" xfId="0" applyNumberFormat="1" applyFont="1" applyFill="1" applyBorder="1" applyAlignment="1" applyProtection="1">
      <alignment horizontal="right" vertical="center"/>
      <protection locked="0"/>
    </xf>
    <xf numFmtId="4" fontId="10" fillId="0" borderId="5" xfId="0" applyNumberFormat="1" applyFont="1" applyFill="1" applyBorder="1" applyAlignment="1" applyProtection="1">
      <alignment horizontal="center"/>
      <protection locked="0"/>
    </xf>
    <xf numFmtId="4" fontId="12" fillId="0" borderId="2" xfId="0" applyNumberFormat="1" applyFont="1" applyFill="1" applyBorder="1" applyAlignment="1" applyProtection="1">
      <alignment horizontal="right"/>
    </xf>
    <xf numFmtId="0" fontId="12" fillId="0" borderId="0" xfId="0" applyFont="1" applyFill="1" applyBorder="1" applyAlignment="1" applyProtection="1">
      <alignment horizontal="left"/>
      <protection locked="0"/>
    </xf>
    <xf numFmtId="0" fontId="12" fillId="0" borderId="10" xfId="0" applyFont="1" applyFill="1" applyBorder="1" applyProtection="1">
      <protection locked="0"/>
    </xf>
    <xf numFmtId="4" fontId="23" fillId="0" borderId="16" xfId="0" applyNumberFormat="1" applyFont="1" applyFill="1" applyBorder="1" applyProtection="1"/>
    <xf numFmtId="4" fontId="23" fillId="0" borderId="11" xfId="0" applyNumberFormat="1" applyFont="1" applyFill="1" applyBorder="1" applyProtection="1"/>
    <xf numFmtId="0" fontId="12" fillId="0" borderId="0" xfId="0" applyFont="1" applyFill="1" applyBorder="1" applyProtection="1">
      <protection locked="0"/>
    </xf>
    <xf numFmtId="4" fontId="0" fillId="0" borderId="0" xfId="0" applyNumberFormat="1" applyFont="1" applyFill="1" applyBorder="1" applyAlignment="1" applyProtection="1">
      <alignment horizontal="right"/>
    </xf>
    <xf numFmtId="4" fontId="25" fillId="0" borderId="11" xfId="5" applyNumberFormat="1" applyFont="1" applyFill="1" applyBorder="1" applyAlignment="1" applyProtection="1">
      <alignment vertical="center" readingOrder="1"/>
      <protection locked="0"/>
    </xf>
    <xf numFmtId="0" fontId="25" fillId="0" borderId="11" xfId="5" applyFont="1" applyFill="1" applyBorder="1" applyAlignment="1" applyProtection="1">
      <alignment vertical="center" readingOrder="1"/>
    </xf>
    <xf numFmtId="0" fontId="10" fillId="0" borderId="0" xfId="0" applyFont="1" applyFill="1" applyAlignment="1" applyProtection="1">
      <alignment vertical="top" wrapText="1"/>
      <protection locked="0"/>
    </xf>
    <xf numFmtId="4" fontId="10" fillId="0" borderId="3" xfId="0" applyNumberFormat="1" applyFont="1" applyFill="1" applyBorder="1" applyAlignment="1" applyProtection="1">
      <alignment horizontal="center"/>
      <protection locked="0"/>
    </xf>
    <xf numFmtId="4" fontId="10" fillId="0" borderId="0" xfId="0" applyNumberFormat="1" applyFont="1" applyFill="1" applyAlignment="1" applyProtection="1">
      <alignment horizontal="right" wrapText="1"/>
    </xf>
    <xf numFmtId="4" fontId="22" fillId="0" borderId="4" xfId="0" applyNumberFormat="1" applyFont="1" applyFill="1" applyBorder="1" applyProtection="1">
      <protection locked="0"/>
    </xf>
    <xf numFmtId="4" fontId="22" fillId="0" borderId="8" xfId="0" applyNumberFormat="1" applyFont="1" applyFill="1" applyBorder="1" applyProtection="1"/>
    <xf numFmtId="0" fontId="30" fillId="0" borderId="8" xfId="0" applyFont="1" applyFill="1" applyBorder="1" applyProtection="1"/>
    <xf numFmtId="0" fontId="30" fillId="0" borderId="25" xfId="0" applyFont="1" applyFill="1" applyBorder="1" applyProtection="1"/>
    <xf numFmtId="4" fontId="12" fillId="0" borderId="0" xfId="0" applyNumberFormat="1" applyFont="1" applyFill="1" applyBorder="1" applyAlignment="1" applyProtection="1">
      <alignment horizontal="left"/>
      <protection locked="0"/>
    </xf>
    <xf numFmtId="0" fontId="12" fillId="0" borderId="21" xfId="0" applyFont="1" applyFill="1" applyBorder="1" applyProtection="1">
      <protection locked="0"/>
    </xf>
    <xf numFmtId="0" fontId="12" fillId="0" borderId="7" xfId="0" applyFont="1" applyFill="1" applyBorder="1" applyProtection="1"/>
    <xf numFmtId="0" fontId="12" fillId="0" borderId="23" xfId="0" applyFont="1" applyFill="1" applyBorder="1" applyProtection="1">
      <protection locked="0"/>
    </xf>
    <xf numFmtId="4" fontId="23" fillId="0" borderId="24" xfId="0" applyNumberFormat="1" applyFont="1" applyFill="1" applyBorder="1" applyProtection="1"/>
    <xf numFmtId="4" fontId="23" fillId="0" borderId="0" xfId="0" applyNumberFormat="1" applyFont="1" applyFill="1" applyBorder="1" applyProtection="1"/>
    <xf numFmtId="4" fontId="25" fillId="0" borderId="17" xfId="11" applyNumberFormat="1" applyFont="1" applyFill="1" applyBorder="1" applyAlignment="1" applyProtection="1">
      <alignment horizontal="center"/>
      <protection locked="0"/>
    </xf>
    <xf numFmtId="4" fontId="25" fillId="0" borderId="25" xfId="11" applyNumberFormat="1" applyFont="1" applyFill="1" applyBorder="1" applyAlignment="1" applyProtection="1">
      <alignment vertical="center" readingOrder="1"/>
    </xf>
    <xf numFmtId="4" fontId="46" fillId="0" borderId="3" xfId="0" applyNumberFormat="1" applyFont="1" applyFill="1" applyBorder="1" applyAlignment="1" applyProtection="1">
      <alignment vertical="center" readingOrder="1"/>
      <protection locked="0"/>
    </xf>
    <xf numFmtId="0" fontId="46" fillId="0" borderId="3" xfId="0" applyFont="1" applyFill="1" applyBorder="1" applyAlignment="1" applyProtection="1">
      <alignment vertical="center" readingOrder="1"/>
    </xf>
    <xf numFmtId="4" fontId="10" fillId="0" borderId="3" xfId="0" applyNumberFormat="1" applyFont="1" applyFill="1" applyBorder="1" applyAlignment="1" applyProtection="1">
      <alignment horizontal="left"/>
      <protection locked="0"/>
    </xf>
    <xf numFmtId="4" fontId="12" fillId="0" borderId="0" xfId="15" applyNumberFormat="1" applyFont="1" applyFill="1" applyBorder="1" applyAlignment="1" applyProtection="1">
      <alignment horizontal="center"/>
      <protection locked="0"/>
    </xf>
    <xf numFmtId="4" fontId="12" fillId="0" borderId="3" xfId="15" applyNumberFormat="1" applyFont="1" applyFill="1" applyBorder="1" applyAlignment="1" applyProtection="1">
      <alignment horizontal="right"/>
    </xf>
    <xf numFmtId="4" fontId="12" fillId="0" borderId="0" xfId="15" applyNumberFormat="1" applyFont="1" applyFill="1" applyBorder="1" applyAlignment="1" applyProtection="1">
      <alignment horizontal="right"/>
    </xf>
    <xf numFmtId="0" fontId="59" fillId="0" borderId="3" xfId="15" applyFont="1" applyFill="1" applyBorder="1" applyAlignment="1" applyProtection="1">
      <alignment horizontal="center"/>
      <protection locked="0"/>
    </xf>
    <xf numFmtId="0" fontId="12" fillId="0" borderId="10" xfId="15" applyFont="1" applyFill="1" applyBorder="1" applyAlignment="1" applyProtection="1">
      <alignment horizontal="center"/>
      <protection locked="0"/>
    </xf>
    <xf numFmtId="4" fontId="23" fillId="0" borderId="11" xfId="15" applyNumberFormat="1" applyFont="1" applyFill="1" applyBorder="1" applyAlignment="1" applyProtection="1">
      <alignment horizontal="right"/>
    </xf>
    <xf numFmtId="4" fontId="22" fillId="0" borderId="3" xfId="0" applyNumberFormat="1" applyFont="1" applyFill="1" applyBorder="1" applyAlignment="1" applyProtection="1">
      <alignment horizontal="center"/>
      <protection locked="0"/>
    </xf>
    <xf numFmtId="4" fontId="22" fillId="0" borderId="3" xfId="0" applyNumberFormat="1" applyFont="1" applyFill="1" applyBorder="1" applyProtection="1"/>
    <xf numFmtId="4" fontId="10" fillId="0" borderId="6" xfId="0" applyNumberFormat="1" applyFont="1" applyFill="1" applyBorder="1" applyAlignment="1" applyProtection="1">
      <alignment horizontal="right"/>
      <protection locked="0"/>
    </xf>
    <xf numFmtId="4" fontId="12" fillId="0" borderId="0" xfId="15" applyNumberFormat="1" applyFont="1" applyFill="1" applyBorder="1" applyAlignment="1" applyProtection="1">
      <alignment horizontal="right"/>
      <protection locked="0"/>
    </xf>
    <xf numFmtId="4" fontId="12" fillId="0" borderId="3" xfId="15" applyNumberFormat="1" applyFont="1" applyFill="1" applyBorder="1" applyAlignment="1" applyProtection="1">
      <alignment horizontal="right"/>
      <protection locked="0"/>
    </xf>
    <xf numFmtId="4" fontId="0" fillId="0" borderId="3" xfId="15" applyNumberFormat="1" applyFont="1" applyFill="1" applyBorder="1" applyProtection="1"/>
    <xf numFmtId="0" fontId="14" fillId="0" borderId="3" xfId="5" applyFont="1" applyFill="1" applyBorder="1" applyAlignment="1" applyProtection="1">
      <alignment horizontal="right"/>
      <protection locked="0"/>
    </xf>
    <xf numFmtId="4" fontId="10" fillId="0" borderId="6" xfId="0" applyNumberFormat="1" applyFont="1" applyFill="1" applyBorder="1" applyAlignment="1" applyProtection="1">
      <alignment horizontal="center"/>
      <protection locked="0"/>
    </xf>
    <xf numFmtId="0" fontId="10" fillId="0" borderId="6" xfId="0" applyNumberFormat="1" applyFont="1" applyFill="1" applyBorder="1" applyAlignment="1" applyProtection="1">
      <alignment horizontal="right"/>
      <protection locked="0"/>
    </xf>
    <xf numFmtId="0" fontId="0" fillId="0" borderId="6" xfId="0" applyFont="1" applyFill="1" applyBorder="1" applyAlignment="1" applyProtection="1">
      <alignment horizontal="right"/>
      <protection locked="0"/>
    </xf>
    <xf numFmtId="4" fontId="23" fillId="0" borderId="0" xfId="15" applyNumberFormat="1" applyFont="1" applyFill="1" applyBorder="1" applyAlignment="1" applyProtection="1">
      <alignment horizontal="right"/>
    </xf>
    <xf numFmtId="4" fontId="23" fillId="0" borderId="8" xfId="11" applyNumberFormat="1" applyFont="1" applyFill="1" applyBorder="1" applyAlignment="1" applyProtection="1">
      <alignment vertical="center"/>
    </xf>
    <xf numFmtId="4" fontId="23" fillId="0" borderId="3" xfId="11" applyNumberFormat="1" applyFont="1" applyFill="1" applyBorder="1" applyAlignment="1" applyProtection="1">
      <alignment vertical="center"/>
    </xf>
    <xf numFmtId="4" fontId="23" fillId="0" borderId="15" xfId="11" applyNumberFormat="1" applyFont="1" applyFill="1" applyBorder="1" applyAlignment="1" applyProtection="1">
      <alignment vertical="center"/>
    </xf>
    <xf numFmtId="0" fontId="27" fillId="0" borderId="0" xfId="0" applyFont="1" applyFill="1" applyBorder="1" applyAlignment="1" applyProtection="1">
      <alignment horizontal="left" vertical="top" wrapText="1"/>
    </xf>
    <xf numFmtId="0" fontId="27" fillId="0" borderId="7" xfId="0" applyFont="1" applyFill="1" applyBorder="1" applyAlignment="1" applyProtection="1">
      <alignment horizontal="left" vertical="top" wrapText="1"/>
    </xf>
  </cellXfs>
  <cellStyles count="220">
    <cellStyle name="Euro" xfId="8"/>
    <cellStyle name="Navadno 2" xfId="1"/>
    <cellStyle name="Navadno 2 10" xfId="92"/>
    <cellStyle name="Navadno 2 11" xfId="156"/>
    <cellStyle name="Navadno 2 12" xfId="19"/>
    <cellStyle name="Navadno 2 2" xfId="2"/>
    <cellStyle name="Navadno 2 2 10" xfId="93"/>
    <cellStyle name="Navadno 2 2 11" xfId="157"/>
    <cellStyle name="Navadno 2 2 12" xfId="20"/>
    <cellStyle name="Navadno 2 2 2" xfId="9"/>
    <cellStyle name="Navadno 2 2 3" xfId="28"/>
    <cellStyle name="Navadno 2 2 3 2" xfId="100"/>
    <cellStyle name="Navadno 2 2 3 3" xfId="165"/>
    <cellStyle name="Navadno 2 2 4" xfId="37"/>
    <cellStyle name="Navadno 2 2 4 2" xfId="109"/>
    <cellStyle name="Navadno 2 2 4 3" xfId="174"/>
    <cellStyle name="Navadno 2 2 5" xfId="44"/>
    <cellStyle name="Navadno 2 2 5 2" xfId="117"/>
    <cellStyle name="Navadno 2 2 5 3" xfId="181"/>
    <cellStyle name="Navadno 2 2 6" xfId="51"/>
    <cellStyle name="Navadno 2 2 6 2" xfId="124"/>
    <cellStyle name="Navadno 2 2 6 3" xfId="188"/>
    <cellStyle name="Navadno 2 2 7" xfId="58"/>
    <cellStyle name="Navadno 2 2 7 2" xfId="131"/>
    <cellStyle name="Navadno 2 2 7 3" xfId="195"/>
    <cellStyle name="Navadno 2 2 8" xfId="67"/>
    <cellStyle name="Navadno 2 2 8 2" xfId="140"/>
    <cellStyle name="Navadno 2 2 8 3" xfId="204"/>
    <cellStyle name="Navadno 2 2 9" xfId="86"/>
    <cellStyle name="Navadno 2 2 9 2" xfId="150"/>
    <cellStyle name="Navadno 2 2 9 3" xfId="214"/>
    <cellStyle name="Navadno 2 3" xfId="27"/>
    <cellStyle name="Navadno 2 3 2" xfId="74"/>
    <cellStyle name="Navadno 2 3 3" xfId="99"/>
    <cellStyle name="Navadno 2 3 4" xfId="164"/>
    <cellStyle name="Navadno 2 4" xfId="36"/>
    <cellStyle name="Navadno 2 4 2" xfId="108"/>
    <cellStyle name="Navadno 2 4 3" xfId="173"/>
    <cellStyle name="Navadno 2 5" xfId="43"/>
    <cellStyle name="Navadno 2 5 2" xfId="116"/>
    <cellStyle name="Navadno 2 5 3" xfId="180"/>
    <cellStyle name="Navadno 2 6" xfId="50"/>
    <cellStyle name="Navadno 2 6 2" xfId="123"/>
    <cellStyle name="Navadno 2 6 3" xfId="187"/>
    <cellStyle name="Navadno 2 7" xfId="57"/>
    <cellStyle name="Navadno 2 7 2" xfId="130"/>
    <cellStyle name="Navadno 2 7 3" xfId="194"/>
    <cellStyle name="Navadno 2 8" xfId="66"/>
    <cellStyle name="Navadno 2 8 2" xfId="139"/>
    <cellStyle name="Navadno 2 8 3" xfId="203"/>
    <cellStyle name="Navadno 2 9" xfId="85"/>
    <cellStyle name="Navadno 2 9 2" xfId="149"/>
    <cellStyle name="Navadno 2 9 3" xfId="213"/>
    <cellStyle name="Navadno 3" xfId="3"/>
    <cellStyle name="Navadno 3 10" xfId="59"/>
    <cellStyle name="Navadno 3 10 2" xfId="132"/>
    <cellStyle name="Navadno 3 10 3" xfId="196"/>
    <cellStyle name="Navadno 3 11" xfId="68"/>
    <cellStyle name="Navadno 3 11 2" xfId="141"/>
    <cellStyle name="Navadno 3 11 3" xfId="205"/>
    <cellStyle name="Navadno 3 12" xfId="87"/>
    <cellStyle name="Navadno 3 12 2" xfId="151"/>
    <cellStyle name="Navadno 3 12 3" xfId="215"/>
    <cellStyle name="Navadno 3 13" xfId="94"/>
    <cellStyle name="Navadno 3 14" xfId="158"/>
    <cellStyle name="Navadno 3 15" xfId="21"/>
    <cellStyle name="Navadno 3 2" xfId="4"/>
    <cellStyle name="Navadno 3 2 10" xfId="88"/>
    <cellStyle name="Navadno 3 2 10 2" xfId="152"/>
    <cellStyle name="Navadno 3 2 10 3" xfId="216"/>
    <cellStyle name="Navadno 3 2 11" xfId="95"/>
    <cellStyle name="Navadno 3 2 12" xfId="159"/>
    <cellStyle name="Navadno 3 2 13" xfId="22"/>
    <cellStyle name="Navadno 3 2 2" xfId="7"/>
    <cellStyle name="Navadno 3 2 2 10" xfId="160"/>
    <cellStyle name="Navadno 3 2 2 11" xfId="23"/>
    <cellStyle name="Navadno 3 2 2 2" xfId="31"/>
    <cellStyle name="Navadno 3 2 2 2 2" xfId="75"/>
    <cellStyle name="Navadno 3 2 2 2 2 2" xfId="147"/>
    <cellStyle name="Navadno 3 2 2 2 2 3" xfId="211"/>
    <cellStyle name="Navadno 3 2 2 2 3" xfId="103"/>
    <cellStyle name="Navadno 3 2 2 2 4" xfId="168"/>
    <cellStyle name="Navadno 3 2 2 3" xfId="40"/>
    <cellStyle name="Navadno 3 2 2 3 2" xfId="112"/>
    <cellStyle name="Navadno 3 2 2 3 3" xfId="177"/>
    <cellStyle name="Navadno 3 2 2 4" xfId="47"/>
    <cellStyle name="Navadno 3 2 2 4 2" xfId="120"/>
    <cellStyle name="Navadno 3 2 2 4 3" xfId="184"/>
    <cellStyle name="Navadno 3 2 2 5" xfId="54"/>
    <cellStyle name="Navadno 3 2 2 5 2" xfId="127"/>
    <cellStyle name="Navadno 3 2 2 5 3" xfId="191"/>
    <cellStyle name="Navadno 3 2 2 6" xfId="61"/>
    <cellStyle name="Navadno 3 2 2 6 2" xfId="134"/>
    <cellStyle name="Navadno 3 2 2 6 3" xfId="198"/>
    <cellStyle name="Navadno 3 2 2 7" xfId="70"/>
    <cellStyle name="Navadno 3 2 2 7 2" xfId="143"/>
    <cellStyle name="Navadno 3 2 2 7 3" xfId="207"/>
    <cellStyle name="Navadno 3 2 2 8" xfId="89"/>
    <cellStyle name="Navadno 3 2 2 8 2" xfId="153"/>
    <cellStyle name="Navadno 3 2 2 8 3" xfId="217"/>
    <cellStyle name="Navadno 3 2 2 9" xfId="96"/>
    <cellStyle name="Navadno 3 2 3" xfId="26"/>
    <cellStyle name="Navadno 3 2 3 2" xfId="34"/>
    <cellStyle name="Navadno 3 2 3 2 2" xfId="114"/>
    <cellStyle name="Navadno 3 2 3 2 3" xfId="171"/>
    <cellStyle name="Navadno 3 2 3 3" xfId="63"/>
    <cellStyle name="Navadno 3 2 3 3 2" xfId="136"/>
    <cellStyle name="Navadno 3 2 3 3 3" xfId="200"/>
    <cellStyle name="Navadno 3 2 3 4" xfId="76"/>
    <cellStyle name="Navadno 3 2 3 4 2" xfId="148"/>
    <cellStyle name="Navadno 3 2 3 4 3" xfId="212"/>
    <cellStyle name="Navadno 3 2 3 5" xfId="107"/>
    <cellStyle name="Navadno 3 2 3 6" xfId="163"/>
    <cellStyle name="Navadno 3 2 4" xfId="30"/>
    <cellStyle name="Navadno 3 2 4 2" xfId="102"/>
    <cellStyle name="Navadno 3 2 4 3" xfId="167"/>
    <cellStyle name="Navadno 3 2 5" xfId="39"/>
    <cellStyle name="Navadno 3 2 5 2" xfId="111"/>
    <cellStyle name="Navadno 3 2 5 3" xfId="176"/>
    <cellStyle name="Navadno 3 2 6" xfId="46"/>
    <cellStyle name="Navadno 3 2 6 2" xfId="119"/>
    <cellStyle name="Navadno 3 2 6 3" xfId="183"/>
    <cellStyle name="Navadno 3 2 7" xfId="53"/>
    <cellStyle name="Navadno 3 2 7 2" xfId="126"/>
    <cellStyle name="Navadno 3 2 7 3" xfId="190"/>
    <cellStyle name="Navadno 3 2 8" xfId="60"/>
    <cellStyle name="Navadno 3 2 8 2" xfId="133"/>
    <cellStyle name="Navadno 3 2 8 3" xfId="197"/>
    <cellStyle name="Navadno 3 2 9" xfId="69"/>
    <cellStyle name="Navadno 3 2 9 2" xfId="142"/>
    <cellStyle name="Navadno 3 2 9 3" xfId="206"/>
    <cellStyle name="Navadno 3 3" xfId="15"/>
    <cellStyle name="Navadno 3 3 10" xfId="98"/>
    <cellStyle name="Navadno 3 3 11" xfId="162"/>
    <cellStyle name="Navadno 3 3 12" xfId="25"/>
    <cellStyle name="Navadno 3 3 2" xfId="10"/>
    <cellStyle name="Navadno 3 3 2 10" xfId="24"/>
    <cellStyle name="Navadno 3 3 2 2" xfId="32"/>
    <cellStyle name="Navadno 3 3 2 2 2" xfId="104"/>
    <cellStyle name="Navadno 3 3 2 2 3" xfId="169"/>
    <cellStyle name="Navadno 3 3 2 3" xfId="42"/>
    <cellStyle name="Navadno 3 3 2 3 2" xfId="115"/>
    <cellStyle name="Navadno 3 3 2 3 3" xfId="179"/>
    <cellStyle name="Navadno 3 3 2 4" xfId="48"/>
    <cellStyle name="Navadno 3 3 2 4 2" xfId="121"/>
    <cellStyle name="Navadno 3 3 2 4 3" xfId="185"/>
    <cellStyle name="Navadno 3 3 2 5" xfId="55"/>
    <cellStyle name="Navadno 3 3 2 5 2" xfId="128"/>
    <cellStyle name="Navadno 3 3 2 5 3" xfId="192"/>
    <cellStyle name="Navadno 3 3 2 6" xfId="71"/>
    <cellStyle name="Navadno 3 3 2 6 2" xfId="144"/>
    <cellStyle name="Navadno 3 3 2 6 3" xfId="208"/>
    <cellStyle name="Navadno 3 3 2 7" xfId="90"/>
    <cellStyle name="Navadno 3 3 2 7 2" xfId="154"/>
    <cellStyle name="Navadno 3 3 2 7 3" xfId="218"/>
    <cellStyle name="Navadno 3 3 2 8" xfId="97"/>
    <cellStyle name="Navadno 3 3 2 9" xfId="161"/>
    <cellStyle name="Navadno 3 3 3" xfId="33"/>
    <cellStyle name="Navadno 3 3 3 2" xfId="18"/>
    <cellStyle name="Navadno 3 3 3 2 2" xfId="146"/>
    <cellStyle name="Navadno 3 3 3 2 3" xfId="210"/>
    <cellStyle name="Navadno 3 3 3 2 4" xfId="73"/>
    <cellStyle name="Navadno 3 3 3 3" xfId="105"/>
    <cellStyle name="Navadno 3 3 3 4" xfId="170"/>
    <cellStyle name="Navadno 3 3 4" xfId="41"/>
    <cellStyle name="Navadno 3 3 4 2" xfId="113"/>
    <cellStyle name="Navadno 3 3 4 3" xfId="178"/>
    <cellStyle name="Navadno 3 3 5" xfId="49"/>
    <cellStyle name="Navadno 3 3 5 2" xfId="122"/>
    <cellStyle name="Navadno 3 3 5 3" xfId="186"/>
    <cellStyle name="Navadno 3 3 6" xfId="56"/>
    <cellStyle name="Navadno 3 3 6 2" xfId="129"/>
    <cellStyle name="Navadno 3 3 6 3" xfId="193"/>
    <cellStyle name="Navadno 3 3 7" xfId="62"/>
    <cellStyle name="Navadno 3 3 7 2" xfId="135"/>
    <cellStyle name="Navadno 3 3 7 3" xfId="199"/>
    <cellStyle name="Navadno 3 3 8" xfId="72"/>
    <cellStyle name="Navadno 3 3 8 2" xfId="145"/>
    <cellStyle name="Navadno 3 3 8 3" xfId="209"/>
    <cellStyle name="Navadno 3 3 9" xfId="91"/>
    <cellStyle name="Navadno 3 3 9 2" xfId="155"/>
    <cellStyle name="Navadno 3 3 9 3" xfId="219"/>
    <cellStyle name="Navadno 3 4" xfId="14"/>
    <cellStyle name="Navadno 3 5" xfId="29"/>
    <cellStyle name="Navadno 3 5 2" xfId="65"/>
    <cellStyle name="Navadno 3 5 2 2" xfId="138"/>
    <cellStyle name="Navadno 3 5 2 3" xfId="202"/>
    <cellStyle name="Navadno 3 5 3" xfId="106"/>
    <cellStyle name="Navadno 3 5 4" xfId="166"/>
    <cellStyle name="Navadno 3 6" xfId="35"/>
    <cellStyle name="Navadno 3 6 2" xfId="101"/>
    <cellStyle name="Navadno 3 6 3" xfId="172"/>
    <cellStyle name="Navadno 3 7" xfId="38"/>
    <cellStyle name="Navadno 3 7 2" xfId="110"/>
    <cellStyle name="Navadno 3 7 3" xfId="175"/>
    <cellStyle name="Navadno 3 8" xfId="45"/>
    <cellStyle name="Navadno 3 8 2" xfId="118"/>
    <cellStyle name="Navadno 3 8 3" xfId="182"/>
    <cellStyle name="Navadno 3 9" xfId="52"/>
    <cellStyle name="Navadno 3 9 2" xfId="125"/>
    <cellStyle name="Navadno 3 9 3" xfId="189"/>
    <cellStyle name="Navadno 4" xfId="5"/>
    <cellStyle name="Navadno 4 2" xfId="11"/>
    <cellStyle name="Navadno 4 2 2" xfId="17"/>
    <cellStyle name="Navadno 4 3" xfId="13"/>
    <cellStyle name="Navadno 4 3 2" xfId="84"/>
    <cellStyle name="Navadno 5" xfId="77"/>
    <cellStyle name="Normal" xfId="0" builtinId="0"/>
    <cellStyle name="Normal 2" xfId="64"/>
    <cellStyle name="Normal 2 2" xfId="137"/>
    <cellStyle name="Normal 2 3" xfId="201"/>
    <cellStyle name="Normale_CCTV Price List Jan-Jun 2005" xfId="78"/>
    <cellStyle name="S18" xfId="79"/>
    <cellStyle name="S3" xfId="80"/>
    <cellStyle name="Slog JB 10" xfId="12"/>
    <cellStyle name="Standard_Tabelle1" xfId="81"/>
    <cellStyle name="Valuta 2" xfId="6"/>
    <cellStyle name="Valuta 2 2" xfId="82"/>
    <cellStyle name="Vejica 2 2 2" xfId="16"/>
    <cellStyle name="Vejica 3" xfId="83"/>
  </cellStyles>
  <dxfs count="0"/>
  <tableStyles count="0" defaultTableStyle="TableStyleMedium9" defaultPivotStyle="PivotStyleLight16"/>
  <colors>
    <mruColors>
      <color rgb="FF66FFFF"/>
      <color rgb="FF00FFFF"/>
      <color rgb="FFCCFFFF"/>
      <color rgb="FFFF3300"/>
      <color rgb="FFEF2819"/>
      <color rgb="FF3F28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82842</xdr:colOff>
      <xdr:row>0</xdr:row>
      <xdr:rowOff>129416</xdr:rowOff>
    </xdr:from>
    <xdr:to>
      <xdr:col>7</xdr:col>
      <xdr:colOff>1099008</xdr:colOff>
      <xdr:row>3</xdr:row>
      <xdr:rowOff>14202</xdr:rowOff>
    </xdr:to>
    <xdr:pic>
      <xdr:nvPicPr>
        <xdr:cNvPr id="3" name="Slika 2" descr="re logo.jpg"/>
        <xdr:cNvPicPr>
          <a:picLocks noChangeAspect="1"/>
        </xdr:cNvPicPr>
      </xdr:nvPicPr>
      <xdr:blipFill>
        <a:blip xmlns:r="http://schemas.openxmlformats.org/officeDocument/2006/relationships" r:embed="rId1" cstate="print"/>
        <a:stretch>
          <a:fillRect/>
        </a:stretch>
      </xdr:blipFill>
      <xdr:spPr>
        <a:xfrm>
          <a:off x="8468983" y="129416"/>
          <a:ext cx="1016166" cy="360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73"/>
  <sheetViews>
    <sheetView tabSelected="1" topLeftCell="A1608" zoomScaleNormal="100" zoomScaleSheetLayoutView="122" workbookViewId="0">
      <selection activeCell="D1639" sqref="D1639"/>
    </sheetView>
  </sheetViews>
  <sheetFormatPr defaultColWidth="9.140625" defaultRowHeight="12.75"/>
  <cols>
    <col min="1" max="1" width="8.7109375" style="7" customWidth="1"/>
    <col min="2" max="2" width="45.7109375" style="7" customWidth="1"/>
    <col min="3" max="3" width="6.7109375" style="7" customWidth="1"/>
    <col min="4" max="4" width="10.28515625" style="7" customWidth="1"/>
    <col min="5" max="5" width="17.28515625" style="7" customWidth="1"/>
    <col min="6" max="6" width="18.7109375" style="7" customWidth="1"/>
    <col min="7" max="7" width="12.28515625" style="7" customWidth="1"/>
    <col min="8" max="8" width="16.7109375" style="7" customWidth="1"/>
    <col min="9" max="9" width="16.28515625" style="7" bestFit="1" customWidth="1"/>
    <col min="10" max="16384" width="9.140625" style="7"/>
  </cols>
  <sheetData>
    <row r="1" spans="1:10">
      <c r="A1" s="1" t="s">
        <v>7</v>
      </c>
      <c r="B1" s="2"/>
      <c r="C1" s="3"/>
      <c r="D1" s="4"/>
      <c r="E1" s="5"/>
      <c r="F1" s="4"/>
      <c r="G1" s="4"/>
      <c r="H1" s="6"/>
    </row>
    <row r="2" spans="1:10">
      <c r="A2" s="8" t="s">
        <v>8</v>
      </c>
      <c r="B2" s="9"/>
      <c r="C2" s="10"/>
      <c r="D2" s="11"/>
      <c r="E2" s="10"/>
      <c r="F2" s="11"/>
      <c r="G2" s="11"/>
      <c r="H2" s="12"/>
    </row>
    <row r="3" spans="1:10">
      <c r="A3" s="8" t="s">
        <v>9</v>
      </c>
      <c r="B3" s="9"/>
      <c r="C3" s="10"/>
      <c r="D3" s="10"/>
      <c r="E3" s="10"/>
      <c r="F3" s="10"/>
      <c r="G3" s="10"/>
      <c r="H3" s="10"/>
    </row>
    <row r="4" spans="1:10">
      <c r="A4" s="13"/>
      <c r="B4" s="14"/>
      <c r="C4" s="15"/>
      <c r="D4" s="16"/>
      <c r="E4" s="16"/>
      <c r="F4" s="16"/>
      <c r="G4" s="16"/>
      <c r="H4" s="16"/>
    </row>
    <row r="5" spans="1:10" s="21" customFormat="1" ht="24">
      <c r="A5" s="17" t="s">
        <v>10</v>
      </c>
      <c r="B5" s="18" t="s">
        <v>11</v>
      </c>
      <c r="C5" s="19" t="s">
        <v>3</v>
      </c>
      <c r="D5" s="20" t="s">
        <v>4</v>
      </c>
      <c r="E5" s="20" t="s">
        <v>12</v>
      </c>
      <c r="F5" s="20" t="s">
        <v>5</v>
      </c>
      <c r="G5" s="20" t="s">
        <v>30</v>
      </c>
      <c r="H5" s="19" t="s">
        <v>6</v>
      </c>
    </row>
    <row r="6" spans="1:10" s="16" customFormat="1" ht="11.25">
      <c r="A6" s="22"/>
      <c r="B6" s="23"/>
      <c r="C6" s="24"/>
      <c r="D6" s="25"/>
      <c r="E6" s="25"/>
      <c r="F6" s="25"/>
      <c r="G6" s="25"/>
      <c r="H6" s="25"/>
    </row>
    <row r="7" spans="1:10" s="34" customFormat="1" ht="15.75">
      <c r="A7" s="88"/>
      <c r="B7" s="89" t="s">
        <v>26</v>
      </c>
      <c r="C7" s="90"/>
      <c r="D7" s="91"/>
      <c r="E7" s="92"/>
      <c r="F7" s="91"/>
      <c r="G7" s="92"/>
      <c r="H7" s="93"/>
    </row>
    <row r="8" spans="1:10" s="34" customFormat="1" ht="15.75">
      <c r="A8" s="94"/>
      <c r="B8" s="95" t="s">
        <v>31</v>
      </c>
      <c r="C8" s="96"/>
      <c r="D8" s="97"/>
      <c r="E8" s="98"/>
      <c r="F8" s="97"/>
      <c r="G8" s="98"/>
      <c r="H8" s="99"/>
    </row>
    <row r="9" spans="1:10" s="34" customFormat="1" ht="15.75">
      <c r="A9" s="100"/>
      <c r="B9" s="101"/>
      <c r="C9" s="102"/>
      <c r="D9" s="92"/>
      <c r="E9" s="92"/>
      <c r="F9" s="92"/>
      <c r="G9" s="92"/>
      <c r="H9" s="103"/>
    </row>
    <row r="10" spans="1:10" s="34" customFormat="1" ht="12.75" customHeight="1">
      <c r="A10" s="104" t="s">
        <v>33</v>
      </c>
      <c r="B10" s="105"/>
      <c r="C10" s="105"/>
      <c r="D10" s="105"/>
      <c r="E10" s="105"/>
      <c r="F10" s="105"/>
      <c r="G10" s="105"/>
      <c r="H10" s="106"/>
      <c r="I10" s="26"/>
      <c r="J10" s="26"/>
    </row>
    <row r="11" spans="1:10" s="34" customFormat="1" ht="12.75" customHeight="1">
      <c r="A11" s="107" t="s">
        <v>34</v>
      </c>
      <c r="B11" s="108" t="s">
        <v>35</v>
      </c>
      <c r="C11" s="108"/>
      <c r="D11" s="108"/>
      <c r="E11" s="108"/>
      <c r="F11" s="108"/>
      <c r="G11" s="108"/>
      <c r="H11" s="109"/>
      <c r="I11" s="26"/>
      <c r="J11" s="26"/>
    </row>
    <row r="12" spans="1:10" s="34" customFormat="1" ht="12.75" customHeight="1">
      <c r="A12" s="107" t="s">
        <v>36</v>
      </c>
      <c r="B12" s="108" t="s">
        <v>37</v>
      </c>
      <c r="C12" s="108"/>
      <c r="D12" s="108"/>
      <c r="E12" s="108"/>
      <c r="F12" s="108"/>
      <c r="G12" s="108"/>
      <c r="H12" s="109"/>
      <c r="I12" s="26"/>
      <c r="J12" s="26"/>
    </row>
    <row r="13" spans="1:10" s="34" customFormat="1" ht="12.75" customHeight="1">
      <c r="A13" s="107" t="s">
        <v>38</v>
      </c>
      <c r="B13" s="108" t="s">
        <v>39</v>
      </c>
      <c r="C13" s="108"/>
      <c r="D13" s="108"/>
      <c r="E13" s="108"/>
      <c r="F13" s="108"/>
      <c r="G13" s="108"/>
      <c r="H13" s="109"/>
      <c r="I13" s="26"/>
      <c r="J13" s="26"/>
    </row>
    <row r="14" spans="1:10" s="34" customFormat="1" ht="12.75" customHeight="1">
      <c r="A14" s="107" t="s">
        <v>40</v>
      </c>
      <c r="B14" s="108" t="s">
        <v>41</v>
      </c>
      <c r="C14" s="108"/>
      <c r="D14" s="108"/>
      <c r="E14" s="108"/>
      <c r="F14" s="108"/>
      <c r="G14" s="108"/>
      <c r="H14" s="109"/>
      <c r="I14" s="26"/>
      <c r="J14" s="26"/>
    </row>
    <row r="15" spans="1:10" s="34" customFormat="1" ht="38.25" customHeight="1">
      <c r="A15" s="107" t="s">
        <v>42</v>
      </c>
      <c r="B15" s="613" t="s">
        <v>61</v>
      </c>
      <c r="C15" s="613"/>
      <c r="D15" s="613"/>
      <c r="E15" s="613"/>
      <c r="F15" s="613"/>
      <c r="G15" s="613"/>
      <c r="H15" s="614"/>
      <c r="I15" s="26"/>
      <c r="J15" s="26"/>
    </row>
    <row r="16" spans="1:10" s="34" customFormat="1" ht="12.75" customHeight="1">
      <c r="A16" s="107" t="s">
        <v>43</v>
      </c>
      <c r="B16" s="108" t="s">
        <v>44</v>
      </c>
      <c r="C16" s="108"/>
      <c r="D16" s="108"/>
      <c r="E16" s="108"/>
      <c r="F16" s="108"/>
      <c r="G16" s="108"/>
      <c r="H16" s="109"/>
      <c r="I16" s="26"/>
      <c r="J16" s="26"/>
    </row>
    <row r="17" spans="1:10" s="34" customFormat="1" ht="12.75" customHeight="1">
      <c r="A17" s="107" t="s">
        <v>45</v>
      </c>
      <c r="B17" s="108" t="s">
        <v>46</v>
      </c>
      <c r="C17" s="108"/>
      <c r="D17" s="108"/>
      <c r="E17" s="108"/>
      <c r="F17" s="108"/>
      <c r="G17" s="108"/>
      <c r="H17" s="109"/>
      <c r="I17" s="26"/>
      <c r="J17" s="26"/>
    </row>
    <row r="18" spans="1:10" s="34" customFormat="1" ht="12.75" customHeight="1">
      <c r="A18" s="107" t="s">
        <v>47</v>
      </c>
      <c r="B18" s="108" t="s">
        <v>48</v>
      </c>
      <c r="C18" s="108"/>
      <c r="D18" s="108"/>
      <c r="E18" s="108"/>
      <c r="F18" s="108"/>
      <c r="G18" s="108"/>
      <c r="H18" s="109"/>
      <c r="I18" s="26"/>
      <c r="J18" s="26"/>
    </row>
    <row r="19" spans="1:10" s="34" customFormat="1" ht="12.75" customHeight="1">
      <c r="A19" s="107" t="s">
        <v>49</v>
      </c>
      <c r="B19" s="108" t="s">
        <v>50</v>
      </c>
      <c r="C19" s="108"/>
      <c r="D19" s="108"/>
      <c r="E19" s="108"/>
      <c r="F19" s="108"/>
      <c r="G19" s="108"/>
      <c r="H19" s="109"/>
      <c r="I19" s="26"/>
      <c r="J19" s="26"/>
    </row>
    <row r="20" spans="1:10" s="34" customFormat="1" ht="12.75" customHeight="1">
      <c r="A20" s="107" t="s">
        <v>15</v>
      </c>
      <c r="B20" s="108" t="s">
        <v>51</v>
      </c>
      <c r="C20" s="108"/>
      <c r="D20" s="108"/>
      <c r="E20" s="108"/>
      <c r="F20" s="108"/>
      <c r="G20" s="108"/>
      <c r="H20" s="109"/>
      <c r="I20" s="26"/>
      <c r="J20" s="26"/>
    </row>
    <row r="21" spans="1:10" s="34" customFormat="1" ht="12.75" customHeight="1">
      <c r="A21" s="107" t="s">
        <v>16</v>
      </c>
      <c r="B21" s="110" t="s">
        <v>52</v>
      </c>
      <c r="C21" s="110"/>
      <c r="D21" s="110"/>
      <c r="E21" s="110"/>
      <c r="F21" s="110"/>
      <c r="G21" s="110"/>
      <c r="H21" s="111"/>
      <c r="I21" s="26"/>
      <c r="J21" s="26"/>
    </row>
    <row r="22" spans="1:10" s="34" customFormat="1" ht="12.75" customHeight="1">
      <c r="A22" s="107" t="s">
        <v>17</v>
      </c>
      <c r="B22" s="108" t="s">
        <v>53</v>
      </c>
      <c r="C22" s="108"/>
      <c r="D22" s="108"/>
      <c r="E22" s="108"/>
      <c r="F22" s="108"/>
      <c r="G22" s="108"/>
      <c r="H22" s="109"/>
      <c r="I22" s="26"/>
      <c r="J22" s="26"/>
    </row>
    <row r="23" spans="1:10" s="34" customFormat="1" ht="12.75" customHeight="1">
      <c r="A23" s="107" t="s">
        <v>18</v>
      </c>
      <c r="B23" s="110" t="s">
        <v>54</v>
      </c>
      <c r="C23" s="110"/>
      <c r="D23" s="110"/>
      <c r="E23" s="110"/>
      <c r="F23" s="110"/>
      <c r="G23" s="110"/>
      <c r="H23" s="111"/>
      <c r="I23" s="26"/>
      <c r="J23" s="26"/>
    </row>
    <row r="24" spans="1:10" s="34" customFormat="1" ht="12.75" customHeight="1">
      <c r="A24" s="107" t="s">
        <v>19</v>
      </c>
      <c r="B24" s="110" t="s">
        <v>55</v>
      </c>
      <c r="C24" s="110"/>
      <c r="D24" s="110"/>
      <c r="E24" s="110"/>
      <c r="F24" s="110"/>
      <c r="G24" s="110"/>
      <c r="H24" s="111"/>
      <c r="I24" s="26"/>
      <c r="J24" s="26"/>
    </row>
    <row r="25" spans="1:10" s="34" customFormat="1" ht="12.75" customHeight="1">
      <c r="A25" s="112" t="s">
        <v>14</v>
      </c>
      <c r="B25" s="113" t="s">
        <v>56</v>
      </c>
      <c r="C25" s="113"/>
      <c r="D25" s="113"/>
      <c r="E25" s="384"/>
      <c r="F25" s="384"/>
      <c r="G25" s="384"/>
      <c r="H25" s="385"/>
      <c r="I25" s="386"/>
      <c r="J25" s="26"/>
    </row>
    <row r="26" spans="1:10" s="34" customFormat="1" ht="15.75" customHeight="1">
      <c r="A26" s="114"/>
      <c r="B26" s="101"/>
      <c r="C26" s="102"/>
      <c r="D26" s="92"/>
      <c r="E26" s="387"/>
      <c r="F26" s="387"/>
      <c r="G26" s="387"/>
      <c r="H26" s="388"/>
      <c r="I26" s="386"/>
      <c r="J26" s="26"/>
    </row>
    <row r="27" spans="1:10" s="34" customFormat="1" ht="15.75" customHeight="1">
      <c r="A27" s="115"/>
      <c r="B27" s="116"/>
      <c r="C27" s="117"/>
      <c r="D27" s="98"/>
      <c r="E27" s="389"/>
      <c r="F27" s="389"/>
      <c r="G27" s="389"/>
      <c r="H27" s="390"/>
      <c r="I27" s="386"/>
      <c r="J27" s="26"/>
    </row>
    <row r="28" spans="1:10" s="34" customFormat="1" ht="15.75" customHeight="1">
      <c r="A28" s="115"/>
      <c r="B28" s="116"/>
      <c r="C28" s="117"/>
      <c r="D28" s="98"/>
      <c r="E28" s="389"/>
      <c r="F28" s="389"/>
      <c r="G28" s="389"/>
      <c r="H28" s="390"/>
      <c r="I28" s="386"/>
      <c r="J28" s="26"/>
    </row>
    <row r="29" spans="1:10" s="34" customFormat="1" ht="15.75" customHeight="1">
      <c r="A29" s="115"/>
      <c r="B29" s="116"/>
      <c r="C29" s="117"/>
      <c r="D29" s="98"/>
      <c r="E29" s="389"/>
      <c r="F29" s="389"/>
      <c r="G29" s="389"/>
      <c r="H29" s="390"/>
      <c r="I29" s="386"/>
      <c r="J29" s="26"/>
    </row>
    <row r="30" spans="1:10" s="34" customFormat="1" ht="15.75" customHeight="1">
      <c r="A30" s="115"/>
      <c r="B30" s="116"/>
      <c r="C30" s="117"/>
      <c r="D30" s="98"/>
      <c r="E30" s="389"/>
      <c r="F30" s="389"/>
      <c r="G30" s="389"/>
      <c r="H30" s="390"/>
      <c r="I30" s="386"/>
      <c r="J30" s="26"/>
    </row>
    <row r="31" spans="1:10" s="34" customFormat="1" ht="15.75" customHeight="1">
      <c r="A31" s="115"/>
      <c r="B31" s="116"/>
      <c r="C31" s="117"/>
      <c r="D31" s="98"/>
      <c r="E31" s="389"/>
      <c r="F31" s="389"/>
      <c r="G31" s="389"/>
      <c r="H31" s="390"/>
      <c r="I31" s="386"/>
      <c r="J31" s="26"/>
    </row>
    <row r="32" spans="1:10" s="34" customFormat="1" ht="15.75" customHeight="1">
      <c r="A32" s="115"/>
      <c r="B32" s="116"/>
      <c r="C32" s="117"/>
      <c r="D32" s="98"/>
      <c r="E32" s="389"/>
      <c r="F32" s="389"/>
      <c r="G32" s="389"/>
      <c r="H32" s="390"/>
      <c r="I32" s="386"/>
      <c r="J32" s="26"/>
    </row>
    <row r="33" spans="1:10" s="34" customFormat="1" ht="15.75" customHeight="1">
      <c r="A33" s="57"/>
      <c r="B33" s="58"/>
      <c r="C33" s="193"/>
      <c r="D33" s="194"/>
      <c r="E33" s="391"/>
      <c r="F33" s="392"/>
      <c r="G33" s="393"/>
      <c r="H33" s="392"/>
      <c r="I33" s="386"/>
      <c r="J33" s="26"/>
    </row>
    <row r="34" spans="1:10" s="34" customFormat="1" ht="15.75" customHeight="1">
      <c r="A34" s="81" t="s">
        <v>826</v>
      </c>
      <c r="B34" s="82" t="s">
        <v>166</v>
      </c>
      <c r="C34" s="83"/>
      <c r="D34" s="37"/>
      <c r="E34" s="394"/>
      <c r="F34" s="395"/>
      <c r="G34" s="394"/>
      <c r="H34" s="396"/>
      <c r="I34" s="386"/>
      <c r="J34" s="26"/>
    </row>
    <row r="35" spans="1:10" s="34" customFormat="1" ht="12.75" customHeight="1">
      <c r="A35" s="59"/>
      <c r="B35" s="60"/>
      <c r="C35" s="61"/>
      <c r="D35" s="62"/>
      <c r="E35" s="397"/>
      <c r="F35" s="398"/>
      <c r="G35" s="399"/>
      <c r="H35" s="400"/>
      <c r="I35" s="386"/>
      <c r="J35" s="26"/>
    </row>
    <row r="36" spans="1:10" s="34" customFormat="1" ht="127.5">
      <c r="A36" s="118" t="s">
        <v>290</v>
      </c>
      <c r="B36" s="48" t="s">
        <v>291</v>
      </c>
      <c r="C36" s="119" t="s">
        <v>0</v>
      </c>
      <c r="D36" s="119">
        <v>7</v>
      </c>
      <c r="E36" s="417"/>
      <c r="F36" s="418">
        <f>SUM(D36*E36)</f>
        <v>0</v>
      </c>
      <c r="G36" s="419">
        <f>SUM(F36*0.22)</f>
        <v>0</v>
      </c>
      <c r="H36" s="420">
        <f>SUM(F36:G36)</f>
        <v>0</v>
      </c>
      <c r="I36" s="386"/>
      <c r="J36" s="26"/>
    </row>
    <row r="37" spans="1:10" s="34" customFormat="1" ht="12.75" customHeight="1">
      <c r="A37" s="59"/>
      <c r="B37" s="60"/>
      <c r="C37" s="61"/>
      <c r="D37" s="62"/>
      <c r="E37" s="397"/>
      <c r="F37" s="398"/>
      <c r="G37" s="399"/>
      <c r="H37" s="400"/>
      <c r="I37" s="386"/>
      <c r="J37" s="26"/>
    </row>
    <row r="38" spans="1:10" s="34" customFormat="1" ht="140.25">
      <c r="A38" s="118" t="s">
        <v>292</v>
      </c>
      <c r="B38" s="48" t="s">
        <v>293</v>
      </c>
      <c r="C38" s="119" t="s">
        <v>0</v>
      </c>
      <c r="D38" s="119">
        <v>14</v>
      </c>
      <c r="E38" s="417"/>
      <c r="F38" s="418">
        <f>SUM(D38*E38)</f>
        <v>0</v>
      </c>
      <c r="G38" s="419">
        <f>SUM(F38*0.22)</f>
        <v>0</v>
      </c>
      <c r="H38" s="420">
        <f>SUM(F38:G38)</f>
        <v>0</v>
      </c>
      <c r="I38" s="386"/>
      <c r="J38" s="26"/>
    </row>
    <row r="39" spans="1:10" s="34" customFormat="1" ht="12.75" customHeight="1">
      <c r="A39" s="118"/>
      <c r="B39" s="120"/>
      <c r="C39" s="119"/>
      <c r="D39" s="119"/>
      <c r="E39" s="417"/>
      <c r="F39" s="418"/>
      <c r="G39" s="419"/>
      <c r="H39" s="421"/>
      <c r="I39" s="386"/>
      <c r="J39" s="26"/>
    </row>
    <row r="40" spans="1:10" s="34" customFormat="1" ht="25.5">
      <c r="A40" s="121" t="s">
        <v>38</v>
      </c>
      <c r="B40" s="122" t="s">
        <v>294</v>
      </c>
      <c r="C40" s="119"/>
      <c r="D40" s="119"/>
      <c r="E40" s="417"/>
      <c r="F40" s="418"/>
      <c r="G40" s="419"/>
      <c r="H40" s="421"/>
      <c r="I40" s="386"/>
      <c r="J40" s="26"/>
    </row>
    <row r="41" spans="1:10" s="34" customFormat="1" ht="25.5">
      <c r="A41" s="118"/>
      <c r="B41" s="122" t="s">
        <v>167</v>
      </c>
      <c r="C41" s="52" t="s">
        <v>0</v>
      </c>
      <c r="D41" s="52">
        <v>21</v>
      </c>
      <c r="E41" s="417"/>
      <c r="F41" s="418">
        <f>SUM(D41*E41)</f>
        <v>0</v>
      </c>
      <c r="G41" s="419">
        <f>SUM(F41*0.22)</f>
        <v>0</v>
      </c>
      <c r="H41" s="420">
        <f>SUM(F41:G41)</f>
        <v>0</v>
      </c>
      <c r="I41" s="386"/>
      <c r="J41" s="26"/>
    </row>
    <row r="42" spans="1:10" s="34" customFormat="1" ht="12.75" customHeight="1">
      <c r="A42" s="118"/>
      <c r="B42" s="122"/>
      <c r="C42" s="52"/>
      <c r="D42" s="52"/>
      <c r="E42" s="422"/>
      <c r="F42" s="419"/>
      <c r="G42" s="419"/>
      <c r="H42" s="421"/>
      <c r="I42" s="386"/>
      <c r="J42" s="26"/>
    </row>
    <row r="43" spans="1:10" s="34" customFormat="1" ht="99" customHeight="1">
      <c r="A43" s="123" t="s">
        <v>40</v>
      </c>
      <c r="B43" s="507" t="s">
        <v>168</v>
      </c>
      <c r="C43" s="125" t="s">
        <v>0</v>
      </c>
      <c r="D43" s="41">
        <v>1</v>
      </c>
      <c r="E43" s="423"/>
      <c r="F43" s="424">
        <f>E43*D43</f>
        <v>0</v>
      </c>
      <c r="G43" s="424">
        <f>F43*0.22</f>
        <v>0</v>
      </c>
      <c r="H43" s="425">
        <f>G43+F43</f>
        <v>0</v>
      </c>
      <c r="I43" s="386"/>
      <c r="J43" s="26"/>
    </row>
    <row r="44" spans="1:10" s="34" customFormat="1" ht="12.75" customHeight="1">
      <c r="A44" s="123"/>
      <c r="B44" s="124"/>
      <c r="C44" s="125"/>
      <c r="D44" s="41"/>
      <c r="E44" s="426"/>
      <c r="F44" s="421"/>
      <c r="G44" s="421"/>
      <c r="H44" s="427"/>
      <c r="I44" s="386"/>
      <c r="J44" s="26"/>
    </row>
    <row r="45" spans="1:10" s="34" customFormat="1" ht="25.5">
      <c r="A45" s="123" t="s">
        <v>42</v>
      </c>
      <c r="B45" s="126" t="s">
        <v>169</v>
      </c>
      <c r="C45" s="125" t="s">
        <v>0</v>
      </c>
      <c r="D45" s="41">
        <v>1</v>
      </c>
      <c r="E45" s="423"/>
      <c r="F45" s="424">
        <f>E45*D45</f>
        <v>0</v>
      </c>
      <c r="G45" s="424">
        <f>F45*0.22</f>
        <v>0</v>
      </c>
      <c r="H45" s="425">
        <f>G45+F45</f>
        <v>0</v>
      </c>
      <c r="I45" s="386"/>
      <c r="J45" s="26"/>
    </row>
    <row r="46" spans="1:10" s="34" customFormat="1" ht="12.75" customHeight="1">
      <c r="A46" s="118"/>
      <c r="B46" s="120"/>
      <c r="C46" s="52"/>
      <c r="D46" s="52"/>
      <c r="E46" s="417"/>
      <c r="F46" s="418"/>
      <c r="G46" s="418"/>
      <c r="H46" s="421"/>
      <c r="I46" s="386"/>
      <c r="J46" s="26"/>
    </row>
    <row r="47" spans="1:10" s="34" customFormat="1" ht="153">
      <c r="A47" s="118" t="s">
        <v>43</v>
      </c>
      <c r="B47" s="48" t="s">
        <v>295</v>
      </c>
      <c r="C47" s="127" t="s">
        <v>0</v>
      </c>
      <c r="D47" s="119">
        <v>12</v>
      </c>
      <c r="E47" s="428"/>
      <c r="F47" s="429">
        <f>E47*D47</f>
        <v>0</v>
      </c>
      <c r="G47" s="429">
        <f>F47*0.22</f>
        <v>0</v>
      </c>
      <c r="H47" s="427">
        <f>G47+F47</f>
        <v>0</v>
      </c>
      <c r="I47" s="386"/>
      <c r="J47" s="26"/>
    </row>
    <row r="48" spans="1:10" s="34" customFormat="1" ht="12.75" customHeight="1">
      <c r="A48" s="118"/>
      <c r="B48" s="120"/>
      <c r="C48" s="52"/>
      <c r="D48" s="52"/>
      <c r="E48" s="417"/>
      <c r="F48" s="418"/>
      <c r="G48" s="418"/>
      <c r="H48" s="421"/>
      <c r="I48" s="386"/>
      <c r="J48" s="26"/>
    </row>
    <row r="49" spans="1:10" s="34" customFormat="1" ht="153">
      <c r="A49" s="118" t="s">
        <v>45</v>
      </c>
      <c r="B49" s="48" t="s">
        <v>296</v>
      </c>
      <c r="C49" s="127" t="s">
        <v>0</v>
      </c>
      <c r="D49" s="119">
        <v>10</v>
      </c>
      <c r="E49" s="428"/>
      <c r="F49" s="429">
        <f>E49*D49</f>
        <v>0</v>
      </c>
      <c r="G49" s="429">
        <f>F49*0.22</f>
        <v>0</v>
      </c>
      <c r="H49" s="427">
        <f>G49+F49</f>
        <v>0</v>
      </c>
      <c r="I49" s="386"/>
      <c r="J49" s="26"/>
    </row>
    <row r="50" spans="1:10" s="34" customFormat="1" ht="12.75" customHeight="1">
      <c r="A50" s="118"/>
      <c r="B50" s="48"/>
      <c r="C50" s="127"/>
      <c r="D50" s="119"/>
      <c r="E50" s="428"/>
      <c r="F50" s="429"/>
      <c r="G50" s="429"/>
      <c r="H50" s="427"/>
      <c r="I50" s="386"/>
      <c r="J50" s="26"/>
    </row>
    <row r="51" spans="1:10" s="34" customFormat="1" ht="165.75">
      <c r="A51" s="118" t="s">
        <v>47</v>
      </c>
      <c r="B51" s="48" t="s">
        <v>297</v>
      </c>
      <c r="C51" s="127" t="s">
        <v>0</v>
      </c>
      <c r="D51" s="119">
        <v>10</v>
      </c>
      <c r="E51" s="428"/>
      <c r="F51" s="429">
        <f>E51*D51</f>
        <v>0</v>
      </c>
      <c r="G51" s="429">
        <f>F51*0.22</f>
        <v>0</v>
      </c>
      <c r="H51" s="427">
        <f>G51+F51</f>
        <v>0</v>
      </c>
      <c r="I51" s="386"/>
      <c r="J51" s="26"/>
    </row>
    <row r="52" spans="1:10" s="34" customFormat="1" ht="12.75" customHeight="1">
      <c r="A52" s="118"/>
      <c r="B52" s="48"/>
      <c r="C52" s="127"/>
      <c r="D52" s="119"/>
      <c r="E52" s="428"/>
      <c r="F52" s="429"/>
      <c r="G52" s="429"/>
      <c r="H52" s="427"/>
      <c r="I52" s="386"/>
      <c r="J52" s="26"/>
    </row>
    <row r="53" spans="1:10" s="34" customFormat="1" ht="178.5">
      <c r="A53" s="118" t="s">
        <v>49</v>
      </c>
      <c r="B53" s="48" t="s">
        <v>298</v>
      </c>
      <c r="C53" s="127" t="s">
        <v>0</v>
      </c>
      <c r="D53" s="119">
        <v>6</v>
      </c>
      <c r="E53" s="428"/>
      <c r="F53" s="429">
        <f>E53*D53</f>
        <v>0</v>
      </c>
      <c r="G53" s="429">
        <f>F53*0.22</f>
        <v>0</v>
      </c>
      <c r="H53" s="427">
        <f>G53+F53</f>
        <v>0</v>
      </c>
      <c r="I53" s="386"/>
      <c r="J53" s="26"/>
    </row>
    <row r="54" spans="1:10" s="34" customFormat="1" ht="15.75" customHeight="1">
      <c r="A54" s="118"/>
      <c r="B54" s="128"/>
      <c r="C54" s="129"/>
      <c r="D54" s="130"/>
      <c r="E54" s="430"/>
      <c r="F54" s="418"/>
      <c r="G54" s="418"/>
      <c r="H54" s="421"/>
      <c r="I54" s="386"/>
      <c r="J54" s="26"/>
    </row>
    <row r="55" spans="1:10" s="34" customFormat="1" ht="89.25">
      <c r="A55" s="131" t="s">
        <v>15</v>
      </c>
      <c r="B55" s="132" t="s">
        <v>299</v>
      </c>
      <c r="C55" s="127" t="s">
        <v>62</v>
      </c>
      <c r="D55" s="119">
        <v>38</v>
      </c>
      <c r="E55" s="430"/>
      <c r="F55" s="431">
        <f>E55*D55</f>
        <v>0</v>
      </c>
      <c r="G55" s="431">
        <f>F55*0.22</f>
        <v>0</v>
      </c>
      <c r="H55" s="427">
        <f>G55+F55</f>
        <v>0</v>
      </c>
      <c r="I55" s="386"/>
      <c r="J55" s="26"/>
    </row>
    <row r="56" spans="1:10" s="34" customFormat="1" ht="15.75" customHeight="1">
      <c r="A56" s="123"/>
      <c r="B56" s="124"/>
      <c r="C56" s="125"/>
      <c r="D56" s="41"/>
      <c r="E56" s="432"/>
      <c r="F56" s="433"/>
      <c r="G56" s="433"/>
      <c r="H56" s="434"/>
      <c r="I56" s="386"/>
      <c r="J56" s="26"/>
    </row>
    <row r="57" spans="1:10" s="34" customFormat="1" ht="89.25">
      <c r="A57" s="123" t="s">
        <v>16</v>
      </c>
      <c r="B57" s="124" t="s">
        <v>300</v>
      </c>
      <c r="C57" s="125" t="s">
        <v>0</v>
      </c>
      <c r="D57" s="41">
        <v>1</v>
      </c>
      <c r="E57" s="417"/>
      <c r="F57" s="418">
        <f>E57*D57</f>
        <v>0</v>
      </c>
      <c r="G57" s="419">
        <f>F57*0.22</f>
        <v>0</v>
      </c>
      <c r="H57" s="421">
        <f>G57+F57</f>
        <v>0</v>
      </c>
      <c r="I57" s="386"/>
      <c r="J57" s="26"/>
    </row>
    <row r="58" spans="1:10" s="34" customFormat="1" ht="15.75" customHeight="1">
      <c r="A58" s="123"/>
      <c r="B58" s="124"/>
      <c r="C58" s="125"/>
      <c r="D58" s="41"/>
      <c r="E58" s="432"/>
      <c r="F58" s="433"/>
      <c r="G58" s="433"/>
      <c r="H58" s="434"/>
      <c r="I58" s="386"/>
      <c r="J58" s="26"/>
    </row>
    <row r="59" spans="1:10" s="34" customFormat="1" ht="51">
      <c r="A59" s="123" t="s">
        <v>17</v>
      </c>
      <c r="B59" s="133" t="s">
        <v>170</v>
      </c>
      <c r="C59" s="125" t="s">
        <v>0</v>
      </c>
      <c r="D59" s="41">
        <v>1</v>
      </c>
      <c r="E59" s="417"/>
      <c r="F59" s="418">
        <f>E59*D59</f>
        <v>0</v>
      </c>
      <c r="G59" s="419">
        <f>F59*0.22</f>
        <v>0</v>
      </c>
      <c r="H59" s="421">
        <f>G59+F59</f>
        <v>0</v>
      </c>
      <c r="I59" s="386"/>
      <c r="J59" s="26"/>
    </row>
    <row r="60" spans="1:10" s="34" customFormat="1" ht="12.75" customHeight="1">
      <c r="A60" s="165"/>
      <c r="B60" s="128"/>
      <c r="C60" s="119"/>
      <c r="D60" s="119"/>
      <c r="E60" s="435"/>
      <c r="F60" s="419"/>
      <c r="G60" s="419"/>
      <c r="H60" s="436"/>
      <c r="I60" s="386"/>
      <c r="J60" s="26"/>
    </row>
    <row r="61" spans="1:10" s="34" customFormat="1" ht="25.5">
      <c r="A61" s="131" t="s">
        <v>18</v>
      </c>
      <c r="B61" s="63" t="s">
        <v>301</v>
      </c>
      <c r="C61" s="52"/>
      <c r="D61" s="27"/>
      <c r="E61" s="437"/>
      <c r="F61" s="420"/>
      <c r="G61" s="438"/>
      <c r="H61" s="420"/>
      <c r="I61" s="386"/>
      <c r="J61" s="26"/>
    </row>
    <row r="62" spans="1:10" s="34" customFormat="1" ht="15.75" customHeight="1">
      <c r="A62" s="64"/>
      <c r="B62" s="65" t="s">
        <v>302</v>
      </c>
      <c r="C62" s="52"/>
      <c r="D62" s="27"/>
      <c r="E62" s="437"/>
      <c r="F62" s="420"/>
      <c r="G62" s="438"/>
      <c r="H62" s="420"/>
      <c r="I62" s="386"/>
      <c r="J62" s="26"/>
    </row>
    <row r="63" spans="1:10" s="34" customFormat="1" ht="15.75" customHeight="1">
      <c r="A63" s="64"/>
      <c r="B63" s="65" t="s">
        <v>171</v>
      </c>
      <c r="C63" s="52"/>
      <c r="D63" s="27"/>
      <c r="E63" s="437"/>
      <c r="F63" s="420"/>
      <c r="G63" s="438"/>
      <c r="H63" s="420"/>
      <c r="I63" s="386"/>
      <c r="J63" s="26"/>
    </row>
    <row r="64" spans="1:10" s="34" customFormat="1" ht="15.75" customHeight="1">
      <c r="A64" s="64"/>
      <c r="B64" s="65" t="s">
        <v>172</v>
      </c>
      <c r="C64" s="52"/>
      <c r="D64" s="27"/>
      <c r="E64" s="437"/>
      <c r="F64" s="420"/>
      <c r="G64" s="438"/>
      <c r="H64" s="420"/>
      <c r="I64" s="386"/>
      <c r="J64" s="26"/>
    </row>
    <row r="65" spans="1:10" s="34" customFormat="1" ht="15.75" customHeight="1">
      <c r="A65" s="66"/>
      <c r="B65" s="65" t="s">
        <v>880</v>
      </c>
      <c r="C65" s="52"/>
      <c r="D65" s="27"/>
      <c r="E65" s="437"/>
      <c r="F65" s="420"/>
      <c r="G65" s="438"/>
      <c r="H65" s="420"/>
      <c r="I65" s="386"/>
      <c r="J65" s="26"/>
    </row>
    <row r="66" spans="1:10" s="34" customFormat="1" ht="15.75" customHeight="1">
      <c r="A66" s="64"/>
      <c r="B66" s="65" t="s">
        <v>173</v>
      </c>
      <c r="C66" s="52" t="s">
        <v>0</v>
      </c>
      <c r="D66" s="119">
        <v>2</v>
      </c>
      <c r="E66" s="417"/>
      <c r="F66" s="418">
        <f>SUM(D66*E66)</f>
        <v>0</v>
      </c>
      <c r="G66" s="419">
        <f>SUM(F66*0.22)</f>
        <v>0</v>
      </c>
      <c r="H66" s="420">
        <f>SUM(F66:G66)</f>
        <v>0</v>
      </c>
      <c r="I66" s="386"/>
      <c r="J66" s="26"/>
    </row>
    <row r="67" spans="1:10" s="34" customFormat="1" ht="12.75" customHeight="1">
      <c r="A67" s="67"/>
      <c r="B67" s="68"/>
      <c r="C67" s="52"/>
      <c r="D67" s="119"/>
      <c r="E67" s="417"/>
      <c r="F67" s="418"/>
      <c r="G67" s="419"/>
      <c r="H67" s="424"/>
      <c r="I67" s="386"/>
      <c r="J67" s="26"/>
    </row>
    <row r="68" spans="1:10" s="34" customFormat="1" ht="51">
      <c r="A68" s="131" t="s">
        <v>19</v>
      </c>
      <c r="B68" s="63" t="s">
        <v>303</v>
      </c>
      <c r="C68" s="52"/>
      <c r="D68" s="27"/>
      <c r="E68" s="437"/>
      <c r="F68" s="420"/>
      <c r="G68" s="438"/>
      <c r="H68" s="420"/>
      <c r="I68" s="386"/>
      <c r="J68" s="26"/>
    </row>
    <row r="69" spans="1:10" s="34" customFormat="1" ht="15.75" customHeight="1">
      <c r="A69" s="64"/>
      <c r="B69" s="65" t="s">
        <v>304</v>
      </c>
      <c r="C69" s="52"/>
      <c r="D69" s="27"/>
      <c r="E69" s="437"/>
      <c r="F69" s="420"/>
      <c r="G69" s="438"/>
      <c r="H69" s="420"/>
      <c r="I69" s="386"/>
      <c r="J69" s="26"/>
    </row>
    <row r="70" spans="1:10" s="34" customFormat="1" ht="15.75" customHeight="1">
      <c r="A70" s="64"/>
      <c r="B70" s="65" t="s">
        <v>171</v>
      </c>
      <c r="C70" s="52"/>
      <c r="D70" s="27"/>
      <c r="E70" s="437"/>
      <c r="F70" s="420"/>
      <c r="G70" s="438"/>
      <c r="H70" s="420"/>
      <c r="I70" s="386"/>
      <c r="J70" s="26"/>
    </row>
    <row r="71" spans="1:10" s="34" customFormat="1" ht="15.75" customHeight="1">
      <c r="A71" s="64"/>
      <c r="B71" s="65" t="s">
        <v>172</v>
      </c>
      <c r="C71" s="52"/>
      <c r="D71" s="27"/>
      <c r="E71" s="437"/>
      <c r="F71" s="420"/>
      <c r="G71" s="438"/>
      <c r="H71" s="420"/>
      <c r="I71" s="386"/>
      <c r="J71" s="26"/>
    </row>
    <row r="72" spans="1:10" s="34" customFormat="1" ht="15.75" customHeight="1">
      <c r="A72" s="64"/>
      <c r="B72" s="65" t="s">
        <v>881</v>
      </c>
      <c r="C72" s="52"/>
      <c r="D72" s="27"/>
      <c r="E72" s="437"/>
      <c r="F72" s="420"/>
      <c r="G72" s="438"/>
      <c r="H72" s="420"/>
      <c r="I72" s="386"/>
      <c r="J72" s="26"/>
    </row>
    <row r="73" spans="1:10" s="34" customFormat="1" ht="15.75" customHeight="1">
      <c r="A73" s="64"/>
      <c r="B73" s="65" t="s">
        <v>173</v>
      </c>
      <c r="C73" s="52" t="s">
        <v>0</v>
      </c>
      <c r="D73" s="119">
        <v>2</v>
      </c>
      <c r="E73" s="417"/>
      <c r="F73" s="418">
        <f>SUM(D73*E73)</f>
        <v>0</v>
      </c>
      <c r="G73" s="419">
        <f>SUM(F73*0.22)</f>
        <v>0</v>
      </c>
      <c r="H73" s="420">
        <f>SUM(F73:G73)</f>
        <v>0</v>
      </c>
      <c r="I73" s="386"/>
      <c r="J73" s="26"/>
    </row>
    <row r="74" spans="1:10" s="34" customFormat="1" ht="15.75" customHeight="1">
      <c r="A74" s="67"/>
      <c r="B74" s="68"/>
      <c r="C74" s="52"/>
      <c r="D74" s="119"/>
      <c r="E74" s="417"/>
      <c r="F74" s="418"/>
      <c r="G74" s="419"/>
      <c r="H74" s="424"/>
      <c r="I74" s="386"/>
      <c r="J74" s="26"/>
    </row>
    <row r="75" spans="1:10" s="34" customFormat="1" ht="76.5">
      <c r="A75" s="46" t="s">
        <v>14</v>
      </c>
      <c r="B75" s="134" t="s">
        <v>305</v>
      </c>
      <c r="C75" s="52" t="s">
        <v>0</v>
      </c>
      <c r="D75" s="52">
        <v>2</v>
      </c>
      <c r="E75" s="439"/>
      <c r="F75" s="421">
        <f>E75*D75</f>
        <v>0</v>
      </c>
      <c r="G75" s="421">
        <f>F75*0.22</f>
        <v>0</v>
      </c>
      <c r="H75" s="425">
        <f>G75+F75</f>
        <v>0</v>
      </c>
      <c r="I75" s="386"/>
      <c r="J75" s="26"/>
    </row>
    <row r="76" spans="1:10" s="34" customFormat="1" ht="15.75" customHeight="1">
      <c r="A76" s="67"/>
      <c r="B76" s="68"/>
      <c r="C76" s="52"/>
      <c r="D76" s="119"/>
      <c r="E76" s="417"/>
      <c r="F76" s="418"/>
      <c r="G76" s="419"/>
      <c r="H76" s="424"/>
      <c r="I76" s="386"/>
      <c r="J76" s="26"/>
    </row>
    <row r="77" spans="1:10" s="34" customFormat="1" ht="76.5">
      <c r="A77" s="46" t="s">
        <v>20</v>
      </c>
      <c r="B77" s="134" t="s">
        <v>306</v>
      </c>
      <c r="C77" s="52" t="s">
        <v>0</v>
      </c>
      <c r="D77" s="52">
        <v>5</v>
      </c>
      <c r="E77" s="439"/>
      <c r="F77" s="421">
        <f>E77*D77</f>
        <v>0</v>
      </c>
      <c r="G77" s="421">
        <f>F77*0.22</f>
        <v>0</v>
      </c>
      <c r="H77" s="425">
        <f>G77+F77</f>
        <v>0</v>
      </c>
      <c r="I77" s="386"/>
      <c r="J77" s="26"/>
    </row>
    <row r="78" spans="1:10" s="34" customFormat="1" ht="12.75" customHeight="1">
      <c r="A78" s="131"/>
      <c r="B78" s="128"/>
      <c r="C78" s="135"/>
      <c r="D78" s="135"/>
      <c r="E78" s="440"/>
      <c r="F78" s="419"/>
      <c r="G78" s="419"/>
      <c r="H78" s="424"/>
      <c r="I78" s="386"/>
      <c r="J78" s="26"/>
    </row>
    <row r="79" spans="1:10" s="34" customFormat="1" ht="102">
      <c r="A79" s="46" t="s">
        <v>21</v>
      </c>
      <c r="B79" s="132" t="s">
        <v>174</v>
      </c>
      <c r="C79" s="52" t="s">
        <v>0</v>
      </c>
      <c r="D79" s="52">
        <v>2</v>
      </c>
      <c r="E79" s="441"/>
      <c r="F79" s="421">
        <f>E79*D79</f>
        <v>0</v>
      </c>
      <c r="G79" s="442">
        <f>F79*0.22</f>
        <v>0</v>
      </c>
      <c r="H79" s="427">
        <f>G79+F79</f>
        <v>0</v>
      </c>
      <c r="I79" s="386"/>
      <c r="J79" s="26"/>
    </row>
    <row r="80" spans="1:10" s="34" customFormat="1" ht="12.75" customHeight="1">
      <c r="A80" s="46"/>
      <c r="B80" s="132"/>
      <c r="C80" s="52"/>
      <c r="D80" s="52"/>
      <c r="E80" s="441"/>
      <c r="F80" s="421"/>
      <c r="G80" s="442"/>
      <c r="H80" s="427"/>
      <c r="I80" s="386"/>
      <c r="J80" s="26"/>
    </row>
    <row r="81" spans="1:10" s="34" customFormat="1" ht="89.25">
      <c r="A81" s="46" t="s">
        <v>150</v>
      </c>
      <c r="B81" s="132" t="s">
        <v>307</v>
      </c>
      <c r="C81" s="52" t="s">
        <v>0</v>
      </c>
      <c r="D81" s="52">
        <v>3</v>
      </c>
      <c r="E81" s="441"/>
      <c r="F81" s="421">
        <f>E81*D81</f>
        <v>0</v>
      </c>
      <c r="G81" s="442">
        <f>F81*0.22</f>
        <v>0</v>
      </c>
      <c r="H81" s="427">
        <f>G81+F81</f>
        <v>0</v>
      </c>
      <c r="I81" s="386"/>
      <c r="J81" s="26"/>
    </row>
    <row r="82" spans="1:10" s="34" customFormat="1" ht="12.75" customHeight="1">
      <c r="A82" s="46"/>
      <c r="B82" s="136"/>
      <c r="C82" s="52"/>
      <c r="D82" s="52"/>
      <c r="E82" s="430"/>
      <c r="F82" s="421"/>
      <c r="G82" s="442"/>
      <c r="H82" s="427"/>
      <c r="I82" s="386"/>
      <c r="J82" s="26"/>
    </row>
    <row r="83" spans="1:10" s="34" customFormat="1" ht="51">
      <c r="A83" s="46" t="s">
        <v>22</v>
      </c>
      <c r="B83" s="137" t="s">
        <v>308</v>
      </c>
      <c r="C83" s="119" t="s">
        <v>0</v>
      </c>
      <c r="D83" s="119">
        <v>6</v>
      </c>
      <c r="E83" s="417"/>
      <c r="F83" s="419">
        <f>SUM(D83*E83)</f>
        <v>0</v>
      </c>
      <c r="G83" s="443">
        <f>SUM(F83*0.22)</f>
        <v>0</v>
      </c>
      <c r="H83" s="420">
        <f>SUM(F83:G83)</f>
        <v>0</v>
      </c>
      <c r="I83" s="386"/>
      <c r="J83" s="26"/>
    </row>
    <row r="84" spans="1:10" s="34" customFormat="1" ht="12.75" customHeight="1">
      <c r="A84" s="46"/>
      <c r="B84" s="137"/>
      <c r="C84" s="119"/>
      <c r="D84" s="119"/>
      <c r="E84" s="417"/>
      <c r="F84" s="419"/>
      <c r="G84" s="443"/>
      <c r="H84" s="421"/>
      <c r="I84" s="386"/>
      <c r="J84" s="26"/>
    </row>
    <row r="85" spans="1:10" s="34" customFormat="1" ht="38.25">
      <c r="A85" s="46" t="s">
        <v>23</v>
      </c>
      <c r="B85" s="137" t="s">
        <v>175</v>
      </c>
      <c r="C85" s="119" t="s">
        <v>62</v>
      </c>
      <c r="D85" s="119">
        <v>15</v>
      </c>
      <c r="E85" s="417"/>
      <c r="F85" s="419">
        <f>SUM(D85*E85)</f>
        <v>0</v>
      </c>
      <c r="G85" s="443">
        <f>SUM(F85*0.22)</f>
        <v>0</v>
      </c>
      <c r="H85" s="421">
        <f>SUM(F85:G85)</f>
        <v>0</v>
      </c>
      <c r="I85" s="386"/>
      <c r="J85" s="26"/>
    </row>
    <row r="86" spans="1:10" s="34" customFormat="1" ht="12.75" customHeight="1">
      <c r="A86" s="46"/>
      <c r="B86" s="79"/>
      <c r="C86" s="46"/>
      <c r="D86" s="46"/>
      <c r="E86" s="423"/>
      <c r="F86" s="444"/>
      <c r="G86" s="445"/>
      <c r="H86" s="446"/>
      <c r="I86" s="386"/>
      <c r="J86" s="26"/>
    </row>
    <row r="87" spans="1:10" s="34" customFormat="1" ht="63.75">
      <c r="A87" s="46" t="s">
        <v>28</v>
      </c>
      <c r="B87" s="47" t="s">
        <v>309</v>
      </c>
      <c r="C87" s="119" t="s">
        <v>62</v>
      </c>
      <c r="D87" s="119">
        <v>1</v>
      </c>
      <c r="E87" s="417"/>
      <c r="F87" s="419">
        <f>SUM(D87*E87)</f>
        <v>0</v>
      </c>
      <c r="G87" s="443">
        <f>SUM(F87*0.22)</f>
        <v>0</v>
      </c>
      <c r="H87" s="420">
        <f>SUM(F87:G87)</f>
        <v>0</v>
      </c>
      <c r="I87" s="386"/>
      <c r="J87" s="26"/>
    </row>
    <row r="88" spans="1:10" s="34" customFormat="1" ht="12.75" customHeight="1">
      <c r="A88" s="46"/>
      <c r="B88" s="79"/>
      <c r="C88" s="46"/>
      <c r="D88" s="46"/>
      <c r="E88" s="423"/>
      <c r="F88" s="444"/>
      <c r="G88" s="445"/>
      <c r="H88" s="446"/>
      <c r="I88" s="386"/>
      <c r="J88" s="26"/>
    </row>
    <row r="89" spans="1:10" s="34" customFormat="1" ht="76.5">
      <c r="A89" s="46" t="s">
        <v>91</v>
      </c>
      <c r="B89" s="47" t="s">
        <v>310</v>
      </c>
      <c r="C89" s="119" t="s">
        <v>62</v>
      </c>
      <c r="D89" s="119">
        <v>6</v>
      </c>
      <c r="E89" s="417"/>
      <c r="F89" s="419">
        <f>SUM(D89*E89)</f>
        <v>0</v>
      </c>
      <c r="G89" s="443">
        <f>SUM(F89*0.22)</f>
        <v>0</v>
      </c>
      <c r="H89" s="420">
        <f>SUM(F89:G89)</f>
        <v>0</v>
      </c>
      <c r="I89" s="386"/>
      <c r="J89" s="26"/>
    </row>
    <row r="90" spans="1:10" s="34" customFormat="1">
      <c r="A90" s="46"/>
      <c r="B90" s="47"/>
      <c r="C90" s="119"/>
      <c r="D90" s="119"/>
      <c r="E90" s="417"/>
      <c r="F90" s="419"/>
      <c r="G90" s="443"/>
      <c r="H90" s="421"/>
      <c r="I90" s="386"/>
      <c r="J90" s="26"/>
    </row>
    <row r="91" spans="1:10" s="34" customFormat="1" ht="51">
      <c r="A91" s="46" t="s">
        <v>92</v>
      </c>
      <c r="B91" s="47" t="s">
        <v>311</v>
      </c>
      <c r="C91" s="119" t="s">
        <v>62</v>
      </c>
      <c r="D91" s="119">
        <v>5</v>
      </c>
      <c r="E91" s="417"/>
      <c r="F91" s="419">
        <f>SUM(D91*E91)</f>
        <v>0</v>
      </c>
      <c r="G91" s="443">
        <f>SUM(F91*0.22)</f>
        <v>0</v>
      </c>
      <c r="H91" s="421">
        <f>SUM(F91:G91)</f>
        <v>0</v>
      </c>
      <c r="I91" s="386"/>
      <c r="J91" s="26"/>
    </row>
    <row r="92" spans="1:10" s="34" customFormat="1" ht="15.75" customHeight="1">
      <c r="A92" s="118"/>
      <c r="B92" s="128"/>
      <c r="C92" s="119"/>
      <c r="D92" s="119"/>
      <c r="E92" s="423"/>
      <c r="F92" s="419"/>
      <c r="G92" s="419"/>
      <c r="H92" s="421"/>
      <c r="I92" s="386"/>
      <c r="J92" s="26"/>
    </row>
    <row r="93" spans="1:10" s="34" customFormat="1" ht="51">
      <c r="A93" s="46" t="s">
        <v>93</v>
      </c>
      <c r="B93" s="47" t="s">
        <v>312</v>
      </c>
      <c r="C93" s="119" t="s">
        <v>62</v>
      </c>
      <c r="D93" s="119">
        <v>2</v>
      </c>
      <c r="E93" s="417"/>
      <c r="F93" s="419">
        <f>SUM(D93*E93)</f>
        <v>0</v>
      </c>
      <c r="G93" s="443">
        <f>SUM(F93*0.22)</f>
        <v>0</v>
      </c>
      <c r="H93" s="421">
        <f>SUM(F93:G93)</f>
        <v>0</v>
      </c>
      <c r="I93" s="386"/>
      <c r="J93" s="26"/>
    </row>
    <row r="94" spans="1:10" s="34" customFormat="1" ht="15.75" customHeight="1">
      <c r="A94" s="118"/>
      <c r="B94" s="128"/>
      <c r="C94" s="119"/>
      <c r="D94" s="119"/>
      <c r="E94" s="423"/>
      <c r="F94" s="419"/>
      <c r="G94" s="419"/>
      <c r="H94" s="421"/>
      <c r="I94" s="386"/>
      <c r="J94" s="26"/>
    </row>
    <row r="95" spans="1:10" s="34" customFormat="1" ht="63.75">
      <c r="A95" s="46" t="s">
        <v>94</v>
      </c>
      <c r="B95" s="47" t="s">
        <v>313</v>
      </c>
      <c r="C95" s="119" t="s">
        <v>62</v>
      </c>
      <c r="D95" s="119">
        <v>12</v>
      </c>
      <c r="E95" s="417"/>
      <c r="F95" s="419">
        <f>SUM(D95*E95)</f>
        <v>0</v>
      </c>
      <c r="G95" s="443">
        <f>SUM(F95*0.22)</f>
        <v>0</v>
      </c>
      <c r="H95" s="421">
        <f>SUM(F95:G95)</f>
        <v>0</v>
      </c>
      <c r="I95" s="386"/>
      <c r="J95" s="26"/>
    </row>
    <row r="96" spans="1:10" s="34" customFormat="1" ht="12.75" customHeight="1">
      <c r="A96" s="46"/>
      <c r="B96" s="47"/>
      <c r="C96" s="119"/>
      <c r="D96" s="119"/>
      <c r="E96" s="417"/>
      <c r="F96" s="419"/>
      <c r="G96" s="443"/>
      <c r="H96" s="421"/>
      <c r="I96" s="386"/>
      <c r="J96" s="26"/>
    </row>
    <row r="97" spans="1:10" s="34" customFormat="1" ht="63.75">
      <c r="A97" s="46" t="s">
        <v>95</v>
      </c>
      <c r="B97" s="47" t="s">
        <v>314</v>
      </c>
      <c r="C97" s="119" t="s">
        <v>62</v>
      </c>
      <c r="D97" s="119">
        <v>1</v>
      </c>
      <c r="E97" s="417"/>
      <c r="F97" s="419">
        <f>SUM(D97*E97)</f>
        <v>0</v>
      </c>
      <c r="G97" s="443">
        <f>SUM(F97*0.22)</f>
        <v>0</v>
      </c>
      <c r="H97" s="420">
        <f>SUM(F97:G97)</f>
        <v>0</v>
      </c>
      <c r="I97" s="386"/>
      <c r="J97" s="26"/>
    </row>
    <row r="98" spans="1:10" s="34" customFormat="1" ht="12.75" customHeight="1">
      <c r="A98" s="46"/>
      <c r="B98" s="47"/>
      <c r="C98" s="119"/>
      <c r="D98" s="119"/>
      <c r="E98" s="417"/>
      <c r="F98" s="419"/>
      <c r="G98" s="443"/>
      <c r="H98" s="421"/>
      <c r="I98" s="386"/>
      <c r="J98" s="26"/>
    </row>
    <row r="99" spans="1:10" s="34" customFormat="1" ht="76.5">
      <c r="A99" s="46" t="s">
        <v>96</v>
      </c>
      <c r="B99" s="47" t="s">
        <v>315</v>
      </c>
      <c r="C99" s="119" t="s">
        <v>62</v>
      </c>
      <c r="D99" s="119">
        <v>2</v>
      </c>
      <c r="E99" s="417"/>
      <c r="F99" s="419">
        <f>SUM(D99*E99)</f>
        <v>0</v>
      </c>
      <c r="G99" s="443">
        <f>SUM(F99*0.22)</f>
        <v>0</v>
      </c>
      <c r="H99" s="420">
        <f>SUM(F99:G99)</f>
        <v>0</v>
      </c>
      <c r="I99" s="386"/>
      <c r="J99" s="26"/>
    </row>
    <row r="100" spans="1:10" s="34" customFormat="1" ht="15.75" customHeight="1">
      <c r="A100" s="46"/>
      <c r="B100" s="47"/>
      <c r="C100" s="119"/>
      <c r="D100" s="119"/>
      <c r="E100" s="417"/>
      <c r="F100" s="419"/>
      <c r="G100" s="443"/>
      <c r="H100" s="421"/>
      <c r="I100" s="386"/>
      <c r="J100" s="26"/>
    </row>
    <row r="101" spans="1:10" s="34" customFormat="1" ht="63.75">
      <c r="A101" s="46" t="s">
        <v>97</v>
      </c>
      <c r="B101" s="47" t="s">
        <v>316</v>
      </c>
      <c r="C101" s="119" t="s">
        <v>62</v>
      </c>
      <c r="D101" s="119">
        <v>3</v>
      </c>
      <c r="E101" s="417"/>
      <c r="F101" s="419">
        <f>SUM(D101*E101)</f>
        <v>0</v>
      </c>
      <c r="G101" s="443">
        <f>SUM(F101*0.22)</f>
        <v>0</v>
      </c>
      <c r="H101" s="420">
        <f>SUM(F101:G101)</f>
        <v>0</v>
      </c>
      <c r="I101" s="386"/>
      <c r="J101" s="26"/>
    </row>
    <row r="102" spans="1:10" s="34" customFormat="1" ht="15.75" customHeight="1">
      <c r="A102" s="46"/>
      <c r="B102" s="47"/>
      <c r="C102" s="119"/>
      <c r="D102" s="119"/>
      <c r="E102" s="417"/>
      <c r="F102" s="419"/>
      <c r="G102" s="443"/>
      <c r="H102" s="421"/>
      <c r="I102" s="386"/>
      <c r="J102" s="26"/>
    </row>
    <row r="103" spans="1:10" s="34" customFormat="1" ht="63.75">
      <c r="A103" s="46" t="s">
        <v>98</v>
      </c>
      <c r="B103" s="47" t="s">
        <v>317</v>
      </c>
      <c r="C103" s="119" t="s">
        <v>62</v>
      </c>
      <c r="D103" s="119">
        <v>1</v>
      </c>
      <c r="E103" s="417"/>
      <c r="F103" s="419">
        <f>SUM(D103*E103)</f>
        <v>0</v>
      </c>
      <c r="G103" s="443">
        <f>SUM(F103*0.22)</f>
        <v>0</v>
      </c>
      <c r="H103" s="420">
        <f>SUM(F103:G103)</f>
        <v>0</v>
      </c>
      <c r="I103" s="386"/>
      <c r="J103" s="26"/>
    </row>
    <row r="104" spans="1:10" s="34" customFormat="1" ht="12.75" customHeight="1">
      <c r="A104" s="46"/>
      <c r="B104" s="47"/>
      <c r="C104" s="119"/>
      <c r="D104" s="119"/>
      <c r="E104" s="417"/>
      <c r="F104" s="419"/>
      <c r="G104" s="443"/>
      <c r="H104" s="436"/>
      <c r="I104" s="386"/>
      <c r="J104" s="26"/>
    </row>
    <row r="105" spans="1:10" s="34" customFormat="1" ht="63.75">
      <c r="A105" s="46" t="s">
        <v>99</v>
      </c>
      <c r="B105" s="128" t="s">
        <v>318</v>
      </c>
      <c r="C105" s="119" t="s">
        <v>0</v>
      </c>
      <c r="D105" s="119">
        <v>2</v>
      </c>
      <c r="E105" s="417"/>
      <c r="F105" s="419">
        <f>SUM(D105*E105)</f>
        <v>0</v>
      </c>
      <c r="G105" s="443">
        <f>SUM(F105*0.22)</f>
        <v>0</v>
      </c>
      <c r="H105" s="421">
        <f>SUM(F105:G105)</f>
        <v>0</v>
      </c>
      <c r="I105" s="386"/>
      <c r="J105" s="26"/>
    </row>
    <row r="106" spans="1:10" s="34" customFormat="1" ht="12.75" customHeight="1">
      <c r="A106" s="46"/>
      <c r="B106" s="79"/>
      <c r="C106" s="46"/>
      <c r="D106" s="46"/>
      <c r="E106" s="423"/>
      <c r="F106" s="444"/>
      <c r="G106" s="445"/>
      <c r="H106" s="446"/>
      <c r="I106" s="386"/>
      <c r="J106" s="26"/>
    </row>
    <row r="107" spans="1:10" s="34" customFormat="1" ht="63.75">
      <c r="A107" s="46" t="s">
        <v>64</v>
      </c>
      <c r="B107" s="128" t="s">
        <v>319</v>
      </c>
      <c r="C107" s="119" t="s">
        <v>0</v>
      </c>
      <c r="D107" s="119">
        <v>1</v>
      </c>
      <c r="E107" s="417"/>
      <c r="F107" s="419">
        <f>SUM(D107*E107)</f>
        <v>0</v>
      </c>
      <c r="G107" s="443">
        <f>SUM(F107*0.22)</f>
        <v>0</v>
      </c>
      <c r="H107" s="421">
        <f>SUM(F107:G107)</f>
        <v>0</v>
      </c>
      <c r="I107" s="386"/>
      <c r="J107" s="26"/>
    </row>
    <row r="108" spans="1:10" s="34" customFormat="1" ht="15.75" customHeight="1">
      <c r="A108" s="46"/>
      <c r="B108" s="47"/>
      <c r="C108" s="119"/>
      <c r="D108" s="119"/>
      <c r="E108" s="417"/>
      <c r="F108" s="419"/>
      <c r="G108" s="443"/>
      <c r="H108" s="436"/>
      <c r="I108" s="386"/>
      <c r="J108" s="26"/>
    </row>
    <row r="109" spans="1:10" s="34" customFormat="1" ht="38.25">
      <c r="A109" s="46" t="s">
        <v>100</v>
      </c>
      <c r="B109" s="128" t="s">
        <v>320</v>
      </c>
      <c r="C109" s="119" t="s">
        <v>0</v>
      </c>
      <c r="D109" s="119">
        <v>1</v>
      </c>
      <c r="E109" s="417"/>
      <c r="F109" s="419">
        <f>SUM(D109*E109)</f>
        <v>0</v>
      </c>
      <c r="G109" s="443">
        <f>SUM(F109*0.22)</f>
        <v>0</v>
      </c>
      <c r="H109" s="421">
        <f>SUM(F109:G109)</f>
        <v>0</v>
      </c>
      <c r="I109" s="386"/>
      <c r="J109" s="26"/>
    </row>
    <row r="110" spans="1:10" s="34" customFormat="1" ht="15.75" customHeight="1">
      <c r="A110" s="131"/>
      <c r="B110" s="128"/>
      <c r="C110" s="127"/>
      <c r="D110" s="119"/>
      <c r="E110" s="447"/>
      <c r="F110" s="448"/>
      <c r="G110" s="419"/>
      <c r="H110" s="424"/>
      <c r="I110" s="386"/>
      <c r="J110" s="26"/>
    </row>
    <row r="111" spans="1:10" s="34" customFormat="1" ht="51">
      <c r="A111" s="131" t="s">
        <v>101</v>
      </c>
      <c r="B111" s="128" t="s">
        <v>882</v>
      </c>
      <c r="C111" s="53" t="s">
        <v>62</v>
      </c>
      <c r="D111" s="52">
        <v>1</v>
      </c>
      <c r="E111" s="447"/>
      <c r="F111" s="448">
        <f>E111*D111</f>
        <v>0</v>
      </c>
      <c r="G111" s="419">
        <f>F111*0.22</f>
        <v>0</v>
      </c>
      <c r="H111" s="424">
        <f>G111+F111</f>
        <v>0</v>
      </c>
      <c r="I111" s="386"/>
      <c r="J111" s="26"/>
    </row>
    <row r="112" spans="1:10" s="34" customFormat="1">
      <c r="A112" s="131"/>
      <c r="B112" s="128"/>
      <c r="C112" s="127"/>
      <c r="D112" s="119"/>
      <c r="E112" s="447"/>
      <c r="F112" s="448"/>
      <c r="G112" s="419"/>
      <c r="H112" s="424"/>
      <c r="I112" s="386"/>
      <c r="J112" s="26"/>
    </row>
    <row r="113" spans="1:10" s="34" customFormat="1" ht="51">
      <c r="A113" s="131" t="s">
        <v>102</v>
      </c>
      <c r="B113" s="128" t="s">
        <v>883</v>
      </c>
      <c r="C113" s="53" t="s">
        <v>62</v>
      </c>
      <c r="D113" s="52">
        <v>1</v>
      </c>
      <c r="E113" s="447"/>
      <c r="F113" s="448">
        <f>E113*D113</f>
        <v>0</v>
      </c>
      <c r="G113" s="419">
        <f>F113*0.22</f>
        <v>0</v>
      </c>
      <c r="H113" s="424">
        <f>G113+F113</f>
        <v>0</v>
      </c>
      <c r="I113" s="386"/>
      <c r="J113" s="26"/>
    </row>
    <row r="114" spans="1:10" s="34" customFormat="1" ht="15.75" customHeight="1">
      <c r="A114" s="131"/>
      <c r="B114" s="128"/>
      <c r="C114" s="53"/>
      <c r="D114" s="52"/>
      <c r="E114" s="449"/>
      <c r="F114" s="450"/>
      <c r="G114" s="419"/>
      <c r="H114" s="421"/>
      <c r="I114" s="386"/>
      <c r="J114" s="26"/>
    </row>
    <row r="115" spans="1:10" s="34" customFormat="1" ht="25.5">
      <c r="A115" s="131" t="s">
        <v>103</v>
      </c>
      <c r="B115" s="128" t="s">
        <v>176</v>
      </c>
      <c r="C115" s="53"/>
      <c r="D115" s="52"/>
      <c r="E115" s="423"/>
      <c r="F115" s="451"/>
      <c r="G115" s="452"/>
      <c r="H115" s="452"/>
      <c r="I115" s="386"/>
      <c r="J115" s="26"/>
    </row>
    <row r="116" spans="1:10" s="34" customFormat="1" ht="15.75" customHeight="1">
      <c r="A116" s="131"/>
      <c r="B116" s="128" t="s">
        <v>85</v>
      </c>
      <c r="C116" s="127" t="s">
        <v>62</v>
      </c>
      <c r="D116" s="119">
        <v>2</v>
      </c>
      <c r="E116" s="423"/>
      <c r="F116" s="450">
        <f>E116*D116</f>
        <v>0</v>
      </c>
      <c r="G116" s="421">
        <f>F116*0.22</f>
        <v>0</v>
      </c>
      <c r="H116" s="425">
        <f>G116+F116</f>
        <v>0</v>
      </c>
      <c r="I116" s="386"/>
      <c r="J116" s="26"/>
    </row>
    <row r="117" spans="1:10" s="34" customFormat="1" ht="15.75" customHeight="1">
      <c r="A117" s="131"/>
      <c r="B117" s="128" t="s">
        <v>112</v>
      </c>
      <c r="C117" s="127" t="s">
        <v>62</v>
      </c>
      <c r="D117" s="119">
        <v>2</v>
      </c>
      <c r="E117" s="423"/>
      <c r="F117" s="450">
        <f>E117*D117</f>
        <v>0</v>
      </c>
      <c r="G117" s="421">
        <f>F117*0.22</f>
        <v>0</v>
      </c>
      <c r="H117" s="425">
        <f>G117+F117</f>
        <v>0</v>
      </c>
      <c r="I117" s="386"/>
      <c r="J117" s="26"/>
    </row>
    <row r="118" spans="1:10" s="34" customFormat="1" ht="12.75" customHeight="1">
      <c r="A118" s="131"/>
      <c r="B118" s="128"/>
      <c r="C118" s="127"/>
      <c r="D118" s="119"/>
      <c r="E118" s="447"/>
      <c r="F118" s="448"/>
      <c r="G118" s="419"/>
      <c r="H118" s="424"/>
      <c r="I118" s="386"/>
      <c r="J118" s="26"/>
    </row>
    <row r="119" spans="1:10" s="34" customFormat="1" ht="25.5">
      <c r="A119" s="131" t="s">
        <v>104</v>
      </c>
      <c r="B119" s="128" t="s">
        <v>177</v>
      </c>
      <c r="C119" s="53"/>
      <c r="D119" s="52"/>
      <c r="E119" s="453"/>
      <c r="F119" s="450"/>
      <c r="G119" s="421"/>
      <c r="H119" s="424"/>
      <c r="I119" s="386"/>
      <c r="J119" s="26"/>
    </row>
    <row r="120" spans="1:10" s="34" customFormat="1">
      <c r="A120" s="131"/>
      <c r="B120" s="128" t="s">
        <v>85</v>
      </c>
      <c r="C120" s="127" t="s">
        <v>62</v>
      </c>
      <c r="D120" s="119">
        <v>1</v>
      </c>
      <c r="E120" s="447"/>
      <c r="F120" s="450">
        <f>E120*D120</f>
        <v>0</v>
      </c>
      <c r="G120" s="421">
        <f>F120*0.22</f>
        <v>0</v>
      </c>
      <c r="H120" s="425">
        <f>G120+F120</f>
        <v>0</v>
      </c>
      <c r="I120" s="386"/>
      <c r="J120" s="26"/>
    </row>
    <row r="121" spans="1:10" s="34" customFormat="1" ht="15.75" customHeight="1">
      <c r="A121" s="131"/>
      <c r="B121" s="128" t="s">
        <v>112</v>
      </c>
      <c r="C121" s="127" t="s">
        <v>62</v>
      </c>
      <c r="D121" s="119">
        <v>1</v>
      </c>
      <c r="E121" s="447"/>
      <c r="F121" s="450">
        <f>E121*D121</f>
        <v>0</v>
      </c>
      <c r="G121" s="421">
        <f>F121*0.22</f>
        <v>0</v>
      </c>
      <c r="H121" s="425">
        <f>G121+F121</f>
        <v>0</v>
      </c>
      <c r="I121" s="386"/>
      <c r="J121" s="26"/>
    </row>
    <row r="122" spans="1:10" s="34" customFormat="1" ht="15.75" customHeight="1">
      <c r="A122" s="131"/>
      <c r="B122" s="128"/>
      <c r="C122" s="127"/>
      <c r="D122" s="119"/>
      <c r="E122" s="447"/>
      <c r="F122" s="448"/>
      <c r="G122" s="419"/>
      <c r="H122" s="424"/>
      <c r="I122" s="386"/>
      <c r="J122" s="26"/>
    </row>
    <row r="123" spans="1:10" s="34" customFormat="1" ht="25.5">
      <c r="A123" s="131" t="s">
        <v>105</v>
      </c>
      <c r="B123" s="128" t="s">
        <v>178</v>
      </c>
      <c r="C123" s="53"/>
      <c r="D123" s="52"/>
      <c r="E123" s="453"/>
      <c r="F123" s="450"/>
      <c r="G123" s="421"/>
      <c r="H123" s="424"/>
      <c r="I123" s="386"/>
      <c r="J123" s="26"/>
    </row>
    <row r="124" spans="1:10" s="34" customFormat="1" ht="15.75" customHeight="1">
      <c r="A124" s="131"/>
      <c r="B124" s="128" t="s">
        <v>85</v>
      </c>
      <c r="C124" s="127" t="s">
        <v>62</v>
      </c>
      <c r="D124" s="119">
        <v>1</v>
      </c>
      <c r="E124" s="447"/>
      <c r="F124" s="450">
        <f>E124*D124</f>
        <v>0</v>
      </c>
      <c r="G124" s="421">
        <f>F124*0.22</f>
        <v>0</v>
      </c>
      <c r="H124" s="425">
        <f>G124+F124</f>
        <v>0</v>
      </c>
      <c r="I124" s="386"/>
      <c r="J124" s="26"/>
    </row>
    <row r="125" spans="1:10" s="34" customFormat="1" ht="15.75" customHeight="1">
      <c r="A125" s="131"/>
      <c r="B125" s="128" t="s">
        <v>112</v>
      </c>
      <c r="C125" s="127" t="s">
        <v>62</v>
      </c>
      <c r="D125" s="119">
        <v>1</v>
      </c>
      <c r="E125" s="447"/>
      <c r="F125" s="450">
        <f>E125*D125</f>
        <v>0</v>
      </c>
      <c r="G125" s="421">
        <f>F125*0.22</f>
        <v>0</v>
      </c>
      <c r="H125" s="425">
        <f>G125+F125</f>
        <v>0</v>
      </c>
      <c r="I125" s="386"/>
      <c r="J125" s="26"/>
    </row>
    <row r="126" spans="1:10" s="34" customFormat="1" ht="15.75" customHeight="1">
      <c r="A126" s="131"/>
      <c r="B126" s="128"/>
      <c r="C126" s="127"/>
      <c r="D126" s="119"/>
      <c r="E126" s="447"/>
      <c r="F126" s="450"/>
      <c r="G126" s="421"/>
      <c r="H126" s="425"/>
      <c r="I126" s="386"/>
      <c r="J126" s="26"/>
    </row>
    <row r="127" spans="1:10" s="34" customFormat="1" ht="38.25">
      <c r="A127" s="131" t="s">
        <v>84</v>
      </c>
      <c r="B127" s="128" t="s">
        <v>321</v>
      </c>
      <c r="C127" s="53" t="s">
        <v>62</v>
      </c>
      <c r="D127" s="52">
        <v>1</v>
      </c>
      <c r="E127" s="423"/>
      <c r="F127" s="450">
        <f>E127*D127</f>
        <v>0</v>
      </c>
      <c r="G127" s="421">
        <f>F127*0.22</f>
        <v>0</v>
      </c>
      <c r="H127" s="425">
        <f>G127+F127</f>
        <v>0</v>
      </c>
      <c r="I127" s="386"/>
      <c r="J127" s="26"/>
    </row>
    <row r="128" spans="1:10" s="34" customFormat="1">
      <c r="A128" s="131"/>
      <c r="B128" s="128"/>
      <c r="C128" s="127"/>
      <c r="D128" s="119"/>
      <c r="E128" s="447"/>
      <c r="F128" s="450"/>
      <c r="G128" s="421"/>
      <c r="H128" s="425"/>
      <c r="I128" s="386"/>
      <c r="J128" s="26"/>
    </row>
    <row r="129" spans="1:10" s="34" customFormat="1" ht="25.5">
      <c r="A129" s="131" t="s">
        <v>107</v>
      </c>
      <c r="B129" s="128" t="s">
        <v>322</v>
      </c>
      <c r="C129" s="53" t="s">
        <v>62</v>
      </c>
      <c r="D129" s="52">
        <v>1</v>
      </c>
      <c r="E129" s="423"/>
      <c r="F129" s="450">
        <f>E129*D129</f>
        <v>0</v>
      </c>
      <c r="G129" s="421">
        <f>F129*0.22</f>
        <v>0</v>
      </c>
      <c r="H129" s="425">
        <f>G129+F129</f>
        <v>0</v>
      </c>
      <c r="I129" s="386"/>
      <c r="J129" s="26"/>
    </row>
    <row r="130" spans="1:10" s="34" customFormat="1">
      <c r="A130" s="131"/>
      <c r="B130" s="128" t="s">
        <v>323</v>
      </c>
      <c r="C130" s="53"/>
      <c r="D130" s="52"/>
      <c r="E130" s="447"/>
      <c r="F130" s="450"/>
      <c r="G130" s="421"/>
      <c r="H130" s="425"/>
      <c r="I130" s="386"/>
      <c r="J130" s="26"/>
    </row>
    <row r="131" spans="1:10" s="34" customFormat="1">
      <c r="A131" s="131"/>
      <c r="B131" s="128" t="s">
        <v>324</v>
      </c>
      <c r="C131" s="53"/>
      <c r="D131" s="52"/>
      <c r="E131" s="447"/>
      <c r="F131" s="450"/>
      <c r="G131" s="421"/>
      <c r="H131" s="425"/>
      <c r="I131" s="386"/>
      <c r="J131" s="26"/>
    </row>
    <row r="132" spans="1:10" s="34" customFormat="1">
      <c r="A132" s="131"/>
      <c r="B132" s="128" t="s">
        <v>325</v>
      </c>
      <c r="C132" s="53"/>
      <c r="D132" s="52"/>
      <c r="E132" s="447"/>
      <c r="F132" s="450"/>
      <c r="G132" s="421"/>
      <c r="H132" s="425"/>
      <c r="I132" s="386"/>
      <c r="J132" s="26"/>
    </row>
    <row r="133" spans="1:10" s="34" customFormat="1">
      <c r="A133" s="131"/>
      <c r="B133" s="128" t="s">
        <v>326</v>
      </c>
      <c r="C133" s="53"/>
      <c r="D133" s="52"/>
      <c r="E133" s="447"/>
      <c r="F133" s="450"/>
      <c r="G133" s="421"/>
      <c r="H133" s="425"/>
      <c r="I133" s="386"/>
      <c r="J133" s="26"/>
    </row>
    <row r="134" spans="1:10" s="34" customFormat="1">
      <c r="A134" s="131"/>
      <c r="B134" s="128" t="s">
        <v>327</v>
      </c>
      <c r="C134" s="53"/>
      <c r="D134" s="52"/>
      <c r="E134" s="447"/>
      <c r="F134" s="450"/>
      <c r="G134" s="421"/>
      <c r="H134" s="425"/>
      <c r="I134" s="386"/>
      <c r="J134" s="26"/>
    </row>
    <row r="135" spans="1:10" s="34" customFormat="1">
      <c r="A135" s="131"/>
      <c r="B135" s="128" t="s">
        <v>328</v>
      </c>
      <c r="C135" s="53"/>
      <c r="D135" s="52"/>
      <c r="E135" s="447"/>
      <c r="F135" s="450"/>
      <c r="G135" s="421"/>
      <c r="H135" s="425"/>
      <c r="I135" s="386"/>
      <c r="J135" s="26"/>
    </row>
    <row r="136" spans="1:10" s="34" customFormat="1">
      <c r="A136" s="131"/>
      <c r="B136" s="128" t="s">
        <v>329</v>
      </c>
      <c r="C136" s="53"/>
      <c r="D136" s="52"/>
      <c r="E136" s="447"/>
      <c r="F136" s="450"/>
      <c r="G136" s="421"/>
      <c r="H136" s="425"/>
      <c r="I136" s="386"/>
      <c r="J136" s="26"/>
    </row>
    <row r="137" spans="1:10" s="34" customFormat="1">
      <c r="A137" s="131"/>
      <c r="B137" s="128" t="s">
        <v>330</v>
      </c>
      <c r="C137" s="53"/>
      <c r="D137" s="52"/>
      <c r="E137" s="447"/>
      <c r="F137" s="450"/>
      <c r="G137" s="421"/>
      <c r="H137" s="425"/>
      <c r="I137" s="386"/>
      <c r="J137" s="26"/>
    </row>
    <row r="138" spans="1:10" s="34" customFormat="1" ht="25.5">
      <c r="A138" s="131"/>
      <c r="B138" s="128" t="s">
        <v>331</v>
      </c>
      <c r="C138" s="53"/>
      <c r="D138" s="52"/>
      <c r="E138" s="447"/>
      <c r="F138" s="450"/>
      <c r="G138" s="421"/>
      <c r="H138" s="425"/>
      <c r="I138" s="386"/>
      <c r="J138" s="26"/>
    </row>
    <row r="139" spans="1:10" s="34" customFormat="1" ht="25.5">
      <c r="A139" s="131"/>
      <c r="B139" s="128" t="s">
        <v>332</v>
      </c>
      <c r="C139" s="53"/>
      <c r="D139" s="52"/>
      <c r="E139" s="447"/>
      <c r="F139" s="450"/>
      <c r="G139" s="421"/>
      <c r="H139" s="425"/>
      <c r="I139" s="386"/>
      <c r="J139" s="26"/>
    </row>
    <row r="140" spans="1:10" s="34" customFormat="1" ht="63.75">
      <c r="A140" s="131"/>
      <c r="B140" s="128" t="s">
        <v>333</v>
      </c>
      <c r="C140" s="53"/>
      <c r="D140" s="52"/>
      <c r="E140" s="447"/>
      <c r="F140" s="450"/>
      <c r="G140" s="421"/>
      <c r="H140" s="425"/>
      <c r="I140" s="386"/>
      <c r="J140" s="26"/>
    </row>
    <row r="141" spans="1:10" s="34" customFormat="1" ht="12.75" customHeight="1">
      <c r="A141" s="131"/>
      <c r="B141" s="128"/>
      <c r="C141" s="53"/>
      <c r="D141" s="52"/>
      <c r="E141" s="447"/>
      <c r="F141" s="450"/>
      <c r="G141" s="421"/>
      <c r="H141" s="425"/>
      <c r="I141" s="386"/>
      <c r="J141" s="26"/>
    </row>
    <row r="142" spans="1:10" s="34" customFormat="1" ht="25.5">
      <c r="A142" s="131" t="s">
        <v>108</v>
      </c>
      <c r="B142" s="128" t="s">
        <v>176</v>
      </c>
      <c r="C142" s="53"/>
      <c r="D142" s="52"/>
      <c r="E142" s="453"/>
      <c r="F142" s="450"/>
      <c r="G142" s="421"/>
      <c r="H142" s="424"/>
      <c r="I142" s="386"/>
      <c r="J142" s="26"/>
    </row>
    <row r="143" spans="1:10" s="34" customFormat="1" ht="15.75" customHeight="1">
      <c r="A143" s="131"/>
      <c r="B143" s="128" t="s">
        <v>236</v>
      </c>
      <c r="C143" s="127" t="s">
        <v>62</v>
      </c>
      <c r="D143" s="119">
        <v>4</v>
      </c>
      <c r="E143" s="447"/>
      <c r="F143" s="448">
        <f>E143*D143</f>
        <v>0</v>
      </c>
      <c r="G143" s="419">
        <f>F143*0.22</f>
        <v>0</v>
      </c>
      <c r="H143" s="424">
        <f>G143+F143</f>
        <v>0</v>
      </c>
      <c r="I143" s="386"/>
      <c r="J143" s="26"/>
    </row>
    <row r="144" spans="1:10" s="34" customFormat="1" ht="15.75" customHeight="1">
      <c r="A144" s="131"/>
      <c r="B144" s="128" t="s">
        <v>85</v>
      </c>
      <c r="C144" s="127" t="s">
        <v>62</v>
      </c>
      <c r="D144" s="119">
        <v>5</v>
      </c>
      <c r="E144" s="447"/>
      <c r="F144" s="448">
        <f>E144*D144</f>
        <v>0</v>
      </c>
      <c r="G144" s="419">
        <f>F144*0.22</f>
        <v>0</v>
      </c>
      <c r="H144" s="424">
        <f>G144+F144</f>
        <v>0</v>
      </c>
      <c r="I144" s="386"/>
      <c r="J144" s="26"/>
    </row>
    <row r="145" spans="1:10" s="34" customFormat="1" ht="15.75" customHeight="1">
      <c r="A145" s="131"/>
      <c r="B145" s="128" t="s">
        <v>68</v>
      </c>
      <c r="C145" s="127" t="s">
        <v>62</v>
      </c>
      <c r="D145" s="119">
        <v>8</v>
      </c>
      <c r="E145" s="447"/>
      <c r="F145" s="448">
        <f>E145*D145</f>
        <v>0</v>
      </c>
      <c r="G145" s="419">
        <f>F145*0.22</f>
        <v>0</v>
      </c>
      <c r="H145" s="424">
        <f>G145+F145</f>
        <v>0</v>
      </c>
      <c r="I145" s="386"/>
      <c r="J145" s="26"/>
    </row>
    <row r="146" spans="1:10" s="34" customFormat="1">
      <c r="A146" s="131"/>
      <c r="B146" s="128" t="s">
        <v>112</v>
      </c>
      <c r="C146" s="127" t="s">
        <v>62</v>
      </c>
      <c r="D146" s="119">
        <v>12</v>
      </c>
      <c r="E146" s="447"/>
      <c r="F146" s="448">
        <f>E146*D146</f>
        <v>0</v>
      </c>
      <c r="G146" s="419">
        <f>F146*0.22</f>
        <v>0</v>
      </c>
      <c r="H146" s="424">
        <f>G146+F146</f>
        <v>0</v>
      </c>
      <c r="I146" s="386"/>
      <c r="J146" s="26"/>
    </row>
    <row r="147" spans="1:10" s="34" customFormat="1" ht="15.75" customHeight="1">
      <c r="A147" s="131"/>
      <c r="B147" s="128" t="s">
        <v>127</v>
      </c>
      <c r="C147" s="127" t="s">
        <v>62</v>
      </c>
      <c r="D147" s="119">
        <v>12</v>
      </c>
      <c r="E147" s="447"/>
      <c r="F147" s="448">
        <f>E147*D147</f>
        <v>0</v>
      </c>
      <c r="G147" s="419">
        <f>F147*0.22</f>
        <v>0</v>
      </c>
      <c r="H147" s="424">
        <f>G147+F147</f>
        <v>0</v>
      </c>
      <c r="I147" s="386"/>
      <c r="J147" s="26"/>
    </row>
    <row r="148" spans="1:10" s="34" customFormat="1" ht="12.75" customHeight="1">
      <c r="A148" s="131"/>
      <c r="B148" s="128"/>
      <c r="C148" s="127"/>
      <c r="D148" s="119"/>
      <c r="E148" s="447"/>
      <c r="F148" s="448"/>
      <c r="G148" s="419"/>
      <c r="H148" s="424"/>
      <c r="I148" s="386"/>
      <c r="J148" s="26"/>
    </row>
    <row r="149" spans="1:10" s="34" customFormat="1" ht="63.75">
      <c r="A149" s="131" t="s">
        <v>109</v>
      </c>
      <c r="B149" s="128" t="s">
        <v>334</v>
      </c>
      <c r="C149" s="69"/>
      <c r="D149" s="51"/>
      <c r="E149" s="423"/>
      <c r="F149" s="448"/>
      <c r="G149" s="419"/>
      <c r="H149" s="421"/>
      <c r="I149" s="386"/>
      <c r="J149" s="26"/>
    </row>
    <row r="150" spans="1:10" s="34" customFormat="1" ht="15.75" customHeight="1">
      <c r="A150" s="118"/>
      <c r="B150" s="128" t="s">
        <v>185</v>
      </c>
      <c r="C150" s="127" t="s">
        <v>1</v>
      </c>
      <c r="D150" s="119">
        <v>48</v>
      </c>
      <c r="E150" s="423"/>
      <c r="F150" s="454">
        <f t="shared" ref="F150:F151" si="0">E150*D150</f>
        <v>0</v>
      </c>
      <c r="G150" s="421">
        <f>F150*0.22</f>
        <v>0</v>
      </c>
      <c r="H150" s="425">
        <f t="shared" ref="H150:H151" si="1">G150+F150</f>
        <v>0</v>
      </c>
      <c r="I150" s="386"/>
      <c r="J150" s="26"/>
    </row>
    <row r="151" spans="1:10" s="34" customFormat="1" ht="15.75" customHeight="1">
      <c r="A151" s="118"/>
      <c r="B151" s="128" t="s">
        <v>179</v>
      </c>
      <c r="C151" s="127" t="s">
        <v>1</v>
      </c>
      <c r="D151" s="119">
        <v>76</v>
      </c>
      <c r="E151" s="423"/>
      <c r="F151" s="454">
        <f t="shared" si="0"/>
        <v>0</v>
      </c>
      <c r="G151" s="421">
        <f>F151*0.22</f>
        <v>0</v>
      </c>
      <c r="H151" s="425">
        <f t="shared" si="1"/>
        <v>0</v>
      </c>
      <c r="I151" s="386"/>
      <c r="J151" s="26"/>
    </row>
    <row r="152" spans="1:10" s="34" customFormat="1" ht="15.75" customHeight="1">
      <c r="A152" s="118"/>
      <c r="B152" s="128" t="s">
        <v>180</v>
      </c>
      <c r="C152" s="127" t="s">
        <v>1</v>
      </c>
      <c r="D152" s="119">
        <v>85</v>
      </c>
      <c r="E152" s="423"/>
      <c r="F152" s="454">
        <f>E152*D152</f>
        <v>0</v>
      </c>
      <c r="G152" s="421">
        <f>F152*0.22</f>
        <v>0</v>
      </c>
      <c r="H152" s="425">
        <f>G152+F152</f>
        <v>0</v>
      </c>
      <c r="I152" s="386"/>
      <c r="J152" s="26"/>
    </row>
    <row r="153" spans="1:10" s="34" customFormat="1" ht="15.75" customHeight="1">
      <c r="A153" s="118"/>
      <c r="B153" s="128" t="s">
        <v>181</v>
      </c>
      <c r="C153" s="127" t="s">
        <v>1</v>
      </c>
      <c r="D153" s="119">
        <v>285</v>
      </c>
      <c r="E153" s="423"/>
      <c r="F153" s="454">
        <f>E153*D153</f>
        <v>0</v>
      </c>
      <c r="G153" s="421">
        <f>F153*0.22</f>
        <v>0</v>
      </c>
      <c r="H153" s="425">
        <f>G153+F153</f>
        <v>0</v>
      </c>
      <c r="I153" s="386"/>
      <c r="J153" s="26"/>
    </row>
    <row r="154" spans="1:10" s="34" customFormat="1">
      <c r="A154" s="118"/>
      <c r="B154" s="128" t="s">
        <v>182</v>
      </c>
      <c r="C154" s="127" t="s">
        <v>1</v>
      </c>
      <c r="D154" s="119">
        <v>160</v>
      </c>
      <c r="E154" s="423"/>
      <c r="F154" s="454">
        <f>E154*D154</f>
        <v>0</v>
      </c>
      <c r="G154" s="421">
        <f>F154*0.22</f>
        <v>0</v>
      </c>
      <c r="H154" s="425">
        <f>G154+F154</f>
        <v>0</v>
      </c>
      <c r="I154" s="386"/>
      <c r="J154" s="26"/>
    </row>
    <row r="155" spans="1:10" s="34" customFormat="1" ht="12.75" customHeight="1">
      <c r="A155" s="118"/>
      <c r="B155" s="128"/>
      <c r="C155" s="127"/>
      <c r="D155" s="119"/>
      <c r="E155" s="423"/>
      <c r="F155" s="455"/>
      <c r="G155" s="436"/>
      <c r="H155" s="425"/>
      <c r="I155" s="386"/>
      <c r="J155" s="26"/>
    </row>
    <row r="156" spans="1:10" s="34" customFormat="1" ht="51">
      <c r="A156" s="131" t="s">
        <v>132</v>
      </c>
      <c r="B156" s="128" t="s">
        <v>183</v>
      </c>
      <c r="C156" s="52"/>
      <c r="D156" s="27"/>
      <c r="E156" s="423"/>
      <c r="F156" s="448"/>
      <c r="G156" s="419"/>
      <c r="H156" s="421"/>
      <c r="I156" s="386"/>
      <c r="J156" s="26"/>
    </row>
    <row r="157" spans="1:10" s="34" customFormat="1" ht="15.75" customHeight="1">
      <c r="A157" s="131"/>
      <c r="B157" s="128" t="s">
        <v>335</v>
      </c>
      <c r="C157" s="127" t="s">
        <v>1</v>
      </c>
      <c r="D157" s="119">
        <v>10</v>
      </c>
      <c r="E157" s="423"/>
      <c r="F157" s="454">
        <f t="shared" ref="F157:F159" si="2">E157*D157</f>
        <v>0</v>
      </c>
      <c r="G157" s="421">
        <f t="shared" ref="G157:G162" si="3">F157*0.22</f>
        <v>0</v>
      </c>
      <c r="H157" s="425">
        <f t="shared" ref="H157:H159" si="4">G157+F157</f>
        <v>0</v>
      </c>
      <c r="I157" s="386"/>
      <c r="J157" s="26"/>
    </row>
    <row r="158" spans="1:10" s="34" customFormat="1" ht="15.75" customHeight="1">
      <c r="A158" s="131"/>
      <c r="B158" s="128" t="s">
        <v>184</v>
      </c>
      <c r="C158" s="127" t="s">
        <v>1</v>
      </c>
      <c r="D158" s="119">
        <v>10</v>
      </c>
      <c r="E158" s="423"/>
      <c r="F158" s="454">
        <f t="shared" si="2"/>
        <v>0</v>
      </c>
      <c r="G158" s="421">
        <f t="shared" si="3"/>
        <v>0</v>
      </c>
      <c r="H158" s="425">
        <f t="shared" si="4"/>
        <v>0</v>
      </c>
      <c r="I158" s="386"/>
      <c r="J158" s="26"/>
    </row>
    <row r="159" spans="1:10" s="34" customFormat="1" ht="15.75" customHeight="1">
      <c r="A159" s="131"/>
      <c r="B159" s="128" t="s">
        <v>185</v>
      </c>
      <c r="C159" s="127" t="s">
        <v>1</v>
      </c>
      <c r="D159" s="119">
        <v>40</v>
      </c>
      <c r="E159" s="423"/>
      <c r="F159" s="454">
        <f t="shared" si="2"/>
        <v>0</v>
      </c>
      <c r="G159" s="421">
        <f t="shared" si="3"/>
        <v>0</v>
      </c>
      <c r="H159" s="425">
        <f t="shared" si="4"/>
        <v>0</v>
      </c>
      <c r="I159" s="386"/>
      <c r="J159" s="26"/>
    </row>
    <row r="160" spans="1:10" s="34" customFormat="1">
      <c r="A160" s="131"/>
      <c r="B160" s="128" t="s">
        <v>179</v>
      </c>
      <c r="C160" s="127" t="s">
        <v>1</v>
      </c>
      <c r="D160" s="119">
        <v>85</v>
      </c>
      <c r="E160" s="423"/>
      <c r="F160" s="454">
        <f>E160*D160</f>
        <v>0</v>
      </c>
      <c r="G160" s="421">
        <f t="shared" si="3"/>
        <v>0</v>
      </c>
      <c r="H160" s="425">
        <f>G160+F160</f>
        <v>0</v>
      </c>
      <c r="I160" s="386"/>
      <c r="J160" s="26"/>
    </row>
    <row r="161" spans="1:10" s="34" customFormat="1" ht="15.75" customHeight="1">
      <c r="A161" s="131"/>
      <c r="B161" s="128" t="s">
        <v>180</v>
      </c>
      <c r="C161" s="127" t="s">
        <v>1</v>
      </c>
      <c r="D161" s="119">
        <v>135</v>
      </c>
      <c r="E161" s="423"/>
      <c r="F161" s="454">
        <f>E161*D161</f>
        <v>0</v>
      </c>
      <c r="G161" s="421">
        <f t="shared" si="3"/>
        <v>0</v>
      </c>
      <c r="H161" s="425">
        <f>G161+F161</f>
        <v>0</v>
      </c>
      <c r="I161" s="386"/>
      <c r="J161" s="26"/>
    </row>
    <row r="162" spans="1:10" s="34" customFormat="1" ht="15.75" customHeight="1">
      <c r="A162" s="118"/>
      <c r="B162" s="128" t="s">
        <v>181</v>
      </c>
      <c r="C162" s="127" t="s">
        <v>1</v>
      </c>
      <c r="D162" s="119">
        <v>250</v>
      </c>
      <c r="E162" s="423"/>
      <c r="F162" s="454">
        <f>E162*D162</f>
        <v>0</v>
      </c>
      <c r="G162" s="421">
        <f t="shared" si="3"/>
        <v>0</v>
      </c>
      <c r="H162" s="425">
        <f>G162+F162</f>
        <v>0</v>
      </c>
      <c r="I162" s="386"/>
      <c r="J162" s="26"/>
    </row>
    <row r="163" spans="1:10" s="34" customFormat="1" ht="15.75" customHeight="1">
      <c r="A163" s="118"/>
      <c r="B163" s="133"/>
      <c r="C163" s="119"/>
      <c r="D163" s="119"/>
      <c r="E163" s="423"/>
      <c r="F163" s="448"/>
      <c r="G163" s="419"/>
      <c r="H163" s="421"/>
      <c r="I163" s="386"/>
      <c r="J163" s="26"/>
    </row>
    <row r="164" spans="1:10" s="34" customFormat="1" ht="25.5">
      <c r="A164" s="131" t="s">
        <v>133</v>
      </c>
      <c r="B164" s="128" t="s">
        <v>186</v>
      </c>
      <c r="C164" s="52"/>
      <c r="D164" s="27"/>
      <c r="E164" s="456"/>
      <c r="F164" s="457"/>
      <c r="G164" s="420"/>
      <c r="H164" s="458"/>
      <c r="I164" s="386"/>
      <c r="J164" s="26"/>
    </row>
    <row r="165" spans="1:10" s="34" customFormat="1" ht="15.75" customHeight="1">
      <c r="A165" s="67"/>
      <c r="B165" s="128" t="s">
        <v>187</v>
      </c>
      <c r="C165" s="127" t="s">
        <v>62</v>
      </c>
      <c r="D165" s="119">
        <v>2</v>
      </c>
      <c r="E165" s="447"/>
      <c r="F165" s="450">
        <f>E165*D165</f>
        <v>0</v>
      </c>
      <c r="G165" s="421">
        <f>F165*0.22</f>
        <v>0</v>
      </c>
      <c r="H165" s="425">
        <f>G165+F165</f>
        <v>0</v>
      </c>
      <c r="I165" s="386"/>
      <c r="J165" s="26"/>
    </row>
    <row r="166" spans="1:10" s="34" customFormat="1" ht="15.75" customHeight="1">
      <c r="A166" s="67"/>
      <c r="B166" s="128" t="s">
        <v>188</v>
      </c>
      <c r="C166" s="127" t="s">
        <v>62</v>
      </c>
      <c r="D166" s="119">
        <v>4</v>
      </c>
      <c r="E166" s="447"/>
      <c r="F166" s="450">
        <f>E166*D166</f>
        <v>0</v>
      </c>
      <c r="G166" s="421">
        <f>F166*0.22</f>
        <v>0</v>
      </c>
      <c r="H166" s="425">
        <f>G166+F166</f>
        <v>0</v>
      </c>
      <c r="I166" s="386"/>
      <c r="J166" s="26"/>
    </row>
    <row r="167" spans="1:10" s="34" customFormat="1" ht="15.75" customHeight="1">
      <c r="A167" s="67"/>
      <c r="B167" s="128" t="s">
        <v>189</v>
      </c>
      <c r="C167" s="127" t="s">
        <v>62</v>
      </c>
      <c r="D167" s="119">
        <v>8</v>
      </c>
      <c r="E167" s="447"/>
      <c r="F167" s="450">
        <f>E167*D167</f>
        <v>0</v>
      </c>
      <c r="G167" s="421">
        <f>F167*0.22</f>
        <v>0</v>
      </c>
      <c r="H167" s="425">
        <f>G167+F167</f>
        <v>0</v>
      </c>
      <c r="I167" s="386"/>
      <c r="J167" s="26"/>
    </row>
    <row r="168" spans="1:10" s="34" customFormat="1" ht="15.75" customHeight="1">
      <c r="A168" s="67"/>
      <c r="B168" s="128" t="s">
        <v>190</v>
      </c>
      <c r="C168" s="127" t="s">
        <v>62</v>
      </c>
      <c r="D168" s="119">
        <v>10</v>
      </c>
      <c r="E168" s="447"/>
      <c r="F168" s="450">
        <f>E168*D168</f>
        <v>0</v>
      </c>
      <c r="G168" s="421">
        <f>F168*0.22</f>
        <v>0</v>
      </c>
      <c r="H168" s="425">
        <f>G168+F168</f>
        <v>0</v>
      </c>
      <c r="I168" s="386"/>
      <c r="J168" s="26"/>
    </row>
    <row r="169" spans="1:10" s="34" customFormat="1" ht="12.75" customHeight="1">
      <c r="A169" s="131"/>
      <c r="B169" s="128"/>
      <c r="C169" s="127"/>
      <c r="D169" s="119"/>
      <c r="E169" s="447"/>
      <c r="F169" s="448"/>
      <c r="G169" s="419"/>
      <c r="H169" s="424"/>
      <c r="I169" s="386"/>
      <c r="J169" s="26"/>
    </row>
    <row r="170" spans="1:10" s="34" customFormat="1" ht="25.5">
      <c r="A170" s="131" t="s">
        <v>134</v>
      </c>
      <c r="B170" s="128" t="s">
        <v>191</v>
      </c>
      <c r="C170" s="52"/>
      <c r="D170" s="27"/>
      <c r="E170" s="456"/>
      <c r="F170" s="457"/>
      <c r="G170" s="420"/>
      <c r="H170" s="458"/>
      <c r="I170" s="386"/>
      <c r="J170" s="26"/>
    </row>
    <row r="171" spans="1:10" s="34" customFormat="1" ht="15.75" customHeight="1">
      <c r="A171" s="67"/>
      <c r="B171" s="128" t="s">
        <v>192</v>
      </c>
      <c r="C171" s="127" t="s">
        <v>62</v>
      </c>
      <c r="D171" s="119">
        <v>1</v>
      </c>
      <c r="E171" s="447"/>
      <c r="F171" s="450">
        <f>E171*D171</f>
        <v>0</v>
      </c>
      <c r="G171" s="421">
        <f>F171*0.22</f>
        <v>0</v>
      </c>
      <c r="H171" s="425">
        <f>G171+F171</f>
        <v>0</v>
      </c>
      <c r="I171" s="386"/>
      <c r="J171" s="26"/>
    </row>
    <row r="172" spans="1:10" s="34" customFormat="1" ht="15.75" customHeight="1">
      <c r="A172" s="67"/>
      <c r="B172" s="128" t="s">
        <v>193</v>
      </c>
      <c r="C172" s="127" t="s">
        <v>62</v>
      </c>
      <c r="D172" s="119">
        <v>4</v>
      </c>
      <c r="E172" s="447"/>
      <c r="F172" s="450">
        <f>E172*D172</f>
        <v>0</v>
      </c>
      <c r="G172" s="421">
        <f>F172*0.22</f>
        <v>0</v>
      </c>
      <c r="H172" s="425">
        <f>G172+F172</f>
        <v>0</v>
      </c>
      <c r="I172" s="386"/>
      <c r="J172" s="26"/>
    </row>
    <row r="173" spans="1:10" s="34" customFormat="1">
      <c r="A173" s="67"/>
      <c r="B173" s="128" t="s">
        <v>194</v>
      </c>
      <c r="C173" s="127" t="s">
        <v>62</v>
      </c>
      <c r="D173" s="119">
        <v>4</v>
      </c>
      <c r="E173" s="447"/>
      <c r="F173" s="450">
        <f>E173*D173</f>
        <v>0</v>
      </c>
      <c r="G173" s="421">
        <f>F173*0.22</f>
        <v>0</v>
      </c>
      <c r="H173" s="425">
        <f>G173+F173</f>
        <v>0</v>
      </c>
      <c r="I173" s="386"/>
      <c r="J173" s="26"/>
    </row>
    <row r="174" spans="1:10" s="34" customFormat="1" ht="15.75" customHeight="1">
      <c r="A174" s="131"/>
      <c r="B174" s="128"/>
      <c r="C174" s="127"/>
      <c r="D174" s="119"/>
      <c r="E174" s="447"/>
      <c r="F174" s="448"/>
      <c r="G174" s="419"/>
      <c r="H174" s="424"/>
      <c r="I174" s="386"/>
      <c r="J174" s="26"/>
    </row>
    <row r="175" spans="1:10" s="34" customFormat="1">
      <c r="A175" s="131" t="s">
        <v>135</v>
      </c>
      <c r="B175" s="128" t="s">
        <v>195</v>
      </c>
      <c r="C175" s="52"/>
      <c r="D175" s="27"/>
      <c r="E175" s="456"/>
      <c r="F175" s="457"/>
      <c r="G175" s="438"/>
      <c r="H175" s="420"/>
      <c r="I175" s="386"/>
      <c r="J175" s="26"/>
    </row>
    <row r="176" spans="1:10" s="34" customFormat="1">
      <c r="A176" s="67"/>
      <c r="B176" s="199" t="s">
        <v>68</v>
      </c>
      <c r="C176" s="127" t="s">
        <v>62</v>
      </c>
      <c r="D176" s="119">
        <v>10</v>
      </c>
      <c r="E176" s="447"/>
      <c r="F176" s="450">
        <f>E176*D176</f>
        <v>0</v>
      </c>
      <c r="G176" s="442">
        <f>F176*0.22</f>
        <v>0</v>
      </c>
      <c r="H176" s="427">
        <f>G176+F176</f>
        <v>0</v>
      </c>
      <c r="I176" s="386"/>
      <c r="J176" s="26"/>
    </row>
    <row r="177" spans="1:10" s="34" customFormat="1" ht="15.75" customHeight="1">
      <c r="A177" s="67"/>
      <c r="B177" s="199" t="s">
        <v>112</v>
      </c>
      <c r="C177" s="127" t="s">
        <v>62</v>
      </c>
      <c r="D177" s="119">
        <v>12</v>
      </c>
      <c r="E177" s="447"/>
      <c r="F177" s="450">
        <f>E177*D177</f>
        <v>0</v>
      </c>
      <c r="G177" s="442">
        <f>F177*0.22</f>
        <v>0</v>
      </c>
      <c r="H177" s="427">
        <f>G177+F177</f>
        <v>0</v>
      </c>
      <c r="I177" s="386"/>
      <c r="J177" s="26"/>
    </row>
    <row r="178" spans="1:10" s="34" customFormat="1" ht="15.75" customHeight="1">
      <c r="A178" s="67"/>
      <c r="B178" s="199" t="s">
        <v>127</v>
      </c>
      <c r="C178" s="127" t="s">
        <v>62</v>
      </c>
      <c r="D178" s="119">
        <v>13</v>
      </c>
      <c r="E178" s="447"/>
      <c r="F178" s="450">
        <f>E178*D178</f>
        <v>0</v>
      </c>
      <c r="G178" s="442">
        <f>F178*0.22</f>
        <v>0</v>
      </c>
      <c r="H178" s="427">
        <f>G178+F178</f>
        <v>0</v>
      </c>
      <c r="I178" s="386"/>
      <c r="J178" s="26"/>
    </row>
    <row r="179" spans="1:10" s="34" customFormat="1" ht="15.75" customHeight="1">
      <c r="A179" s="131"/>
      <c r="B179" s="128"/>
      <c r="C179" s="127"/>
      <c r="D179" s="119"/>
      <c r="E179" s="447"/>
      <c r="F179" s="448"/>
      <c r="G179" s="419"/>
      <c r="H179" s="424"/>
      <c r="I179" s="386"/>
      <c r="J179" s="26"/>
    </row>
    <row r="180" spans="1:10" s="34" customFormat="1" ht="25.5">
      <c r="A180" s="131" t="s">
        <v>120</v>
      </c>
      <c r="B180" s="128" t="s">
        <v>196</v>
      </c>
      <c r="C180" s="52"/>
      <c r="D180" s="27"/>
      <c r="E180" s="456"/>
      <c r="F180" s="457"/>
      <c r="G180" s="438"/>
      <c r="H180" s="420"/>
      <c r="I180" s="386"/>
      <c r="J180" s="26"/>
    </row>
    <row r="181" spans="1:10" s="34" customFormat="1" ht="15.75" customHeight="1">
      <c r="A181" s="67"/>
      <c r="B181" s="128" t="s">
        <v>197</v>
      </c>
      <c r="C181" s="52" t="s">
        <v>62</v>
      </c>
      <c r="D181" s="119">
        <v>72</v>
      </c>
      <c r="E181" s="422"/>
      <c r="F181" s="457">
        <f>E181*D181</f>
        <v>0</v>
      </c>
      <c r="G181" s="438">
        <f>F181*0.22</f>
        <v>0</v>
      </c>
      <c r="H181" s="420">
        <f>G181+F181</f>
        <v>0</v>
      </c>
      <c r="I181" s="386"/>
      <c r="J181" s="26"/>
    </row>
    <row r="182" spans="1:10" s="34" customFormat="1">
      <c r="A182" s="131"/>
      <c r="B182" s="128"/>
      <c r="C182" s="127"/>
      <c r="D182" s="119"/>
      <c r="E182" s="447"/>
      <c r="F182" s="448"/>
      <c r="G182" s="419"/>
      <c r="H182" s="424"/>
      <c r="I182" s="386"/>
      <c r="J182" s="26"/>
    </row>
    <row r="183" spans="1:10" s="34" customFormat="1" ht="25.5">
      <c r="A183" s="131" t="s">
        <v>136</v>
      </c>
      <c r="B183" s="128" t="s">
        <v>336</v>
      </c>
      <c r="C183" s="52"/>
      <c r="D183" s="27"/>
      <c r="E183" s="456"/>
      <c r="F183" s="457"/>
      <c r="G183" s="438"/>
      <c r="H183" s="420"/>
      <c r="I183" s="386"/>
      <c r="J183" s="26"/>
    </row>
    <row r="184" spans="1:10" s="34" customFormat="1">
      <c r="A184" s="67"/>
      <c r="B184" s="128" t="s">
        <v>197</v>
      </c>
      <c r="C184" s="52" t="s">
        <v>62</v>
      </c>
      <c r="D184" s="119">
        <v>37</v>
      </c>
      <c r="E184" s="422"/>
      <c r="F184" s="457">
        <f>E184*D184</f>
        <v>0</v>
      </c>
      <c r="G184" s="438">
        <f>F184*0.22</f>
        <v>0</v>
      </c>
      <c r="H184" s="420">
        <f>G184+F184</f>
        <v>0</v>
      </c>
      <c r="I184" s="386"/>
      <c r="J184" s="26"/>
    </row>
    <row r="185" spans="1:10" s="34" customFormat="1">
      <c r="A185" s="131"/>
      <c r="B185" s="128"/>
      <c r="C185" s="127"/>
      <c r="D185" s="119"/>
      <c r="E185" s="447"/>
      <c r="F185" s="448"/>
      <c r="G185" s="419"/>
      <c r="H185" s="424"/>
      <c r="I185" s="386"/>
      <c r="J185" s="26"/>
    </row>
    <row r="186" spans="1:10" s="34" customFormat="1" ht="51">
      <c r="A186" s="118" t="s">
        <v>137</v>
      </c>
      <c r="B186" s="133" t="s">
        <v>198</v>
      </c>
      <c r="C186" s="119"/>
      <c r="D186" s="119"/>
      <c r="E186" s="423"/>
      <c r="F186" s="448"/>
      <c r="G186" s="419"/>
      <c r="H186" s="421"/>
      <c r="I186" s="386"/>
      <c r="J186" s="26"/>
    </row>
    <row r="187" spans="1:10" s="34" customFormat="1" ht="15.75" customHeight="1">
      <c r="A187" s="118"/>
      <c r="B187" s="139" t="s">
        <v>199</v>
      </c>
      <c r="C187" s="140" t="s">
        <v>1</v>
      </c>
      <c r="D187" s="140">
        <v>115</v>
      </c>
      <c r="E187" s="447"/>
      <c r="F187" s="448">
        <f>E187*D187</f>
        <v>0</v>
      </c>
      <c r="G187" s="419">
        <f>F187*0.22</f>
        <v>0</v>
      </c>
      <c r="H187" s="424">
        <f>G187+F187</f>
        <v>0</v>
      </c>
      <c r="I187" s="386"/>
      <c r="J187" s="26"/>
    </row>
    <row r="188" spans="1:10" s="34" customFormat="1">
      <c r="A188" s="118"/>
      <c r="B188" s="139" t="s">
        <v>200</v>
      </c>
      <c r="C188" s="140" t="s">
        <v>1</v>
      </c>
      <c r="D188" s="140">
        <v>75</v>
      </c>
      <c r="E188" s="447"/>
      <c r="F188" s="448">
        <f>E188*D188</f>
        <v>0</v>
      </c>
      <c r="G188" s="419">
        <f>F188*0.22</f>
        <v>0</v>
      </c>
      <c r="H188" s="424">
        <f>G188+F188</f>
        <v>0</v>
      </c>
      <c r="I188" s="386"/>
      <c r="J188" s="26"/>
    </row>
    <row r="189" spans="1:10" s="34" customFormat="1" ht="15.75" customHeight="1">
      <c r="A189" s="118"/>
      <c r="B189" s="139" t="s">
        <v>201</v>
      </c>
      <c r="C189" s="140" t="s">
        <v>1</v>
      </c>
      <c r="D189" s="140">
        <v>65</v>
      </c>
      <c r="E189" s="447"/>
      <c r="F189" s="448">
        <f>E189*D189</f>
        <v>0</v>
      </c>
      <c r="G189" s="419">
        <f>F189*0.22</f>
        <v>0</v>
      </c>
      <c r="H189" s="424">
        <f>G189+F189</f>
        <v>0</v>
      </c>
      <c r="I189" s="386"/>
      <c r="J189" s="26"/>
    </row>
    <row r="190" spans="1:10" s="34" customFormat="1" ht="15.75" customHeight="1">
      <c r="A190" s="118"/>
      <c r="B190" s="139" t="s">
        <v>202</v>
      </c>
      <c r="C190" s="140" t="s">
        <v>1</v>
      </c>
      <c r="D190" s="140">
        <v>20</v>
      </c>
      <c r="E190" s="447"/>
      <c r="F190" s="448">
        <f>E190*D190</f>
        <v>0</v>
      </c>
      <c r="G190" s="419">
        <f>F190*0.22</f>
        <v>0</v>
      </c>
      <c r="H190" s="424">
        <f>G190+F190</f>
        <v>0</v>
      </c>
      <c r="I190" s="386"/>
      <c r="J190" s="26"/>
    </row>
    <row r="191" spans="1:10" s="34" customFormat="1" ht="12.75" customHeight="1">
      <c r="A191" s="118"/>
      <c r="B191" s="141"/>
      <c r="C191" s="140"/>
      <c r="D191" s="119"/>
      <c r="E191" s="423"/>
      <c r="F191" s="419"/>
      <c r="G191" s="419"/>
      <c r="H191" s="421"/>
      <c r="I191" s="386"/>
      <c r="J191" s="26"/>
    </row>
    <row r="192" spans="1:10" s="34" customFormat="1" ht="38.25">
      <c r="A192" s="118" t="s">
        <v>138</v>
      </c>
      <c r="B192" s="139" t="s">
        <v>337</v>
      </c>
      <c r="C192" s="140" t="s">
        <v>62</v>
      </c>
      <c r="D192" s="140">
        <v>13</v>
      </c>
      <c r="E192" s="417"/>
      <c r="F192" s="419">
        <f>SUM(D192*E192)</f>
        <v>0</v>
      </c>
      <c r="G192" s="443">
        <f>SUM(F192*0.22)</f>
        <v>0</v>
      </c>
      <c r="H192" s="421">
        <f>SUM(F192:G192)</f>
        <v>0</v>
      </c>
      <c r="I192" s="386"/>
      <c r="J192" s="26"/>
    </row>
    <row r="193" spans="1:10" s="34" customFormat="1">
      <c r="A193" s="118"/>
      <c r="B193" s="200"/>
      <c r="C193" s="119"/>
      <c r="D193" s="119"/>
      <c r="E193" s="447"/>
      <c r="F193" s="459"/>
      <c r="G193" s="436"/>
      <c r="H193" s="425"/>
      <c r="I193" s="386"/>
      <c r="J193" s="26"/>
    </row>
    <row r="194" spans="1:10" s="34" customFormat="1" ht="25.5">
      <c r="A194" s="118" t="s">
        <v>139</v>
      </c>
      <c r="B194" s="133" t="s">
        <v>203</v>
      </c>
      <c r="C194" s="119" t="s">
        <v>0</v>
      </c>
      <c r="D194" s="119">
        <v>1</v>
      </c>
      <c r="E194" s="417"/>
      <c r="F194" s="419">
        <f>SUM(D194*E194)</f>
        <v>0</v>
      </c>
      <c r="G194" s="443">
        <f>SUM(F194*0.22)</f>
        <v>0</v>
      </c>
      <c r="H194" s="421">
        <f>SUM(F194:G194)</f>
        <v>0</v>
      </c>
      <c r="I194" s="386"/>
      <c r="J194" s="26"/>
    </row>
    <row r="195" spans="1:10" s="34" customFormat="1">
      <c r="A195" s="118"/>
      <c r="B195" s="141"/>
      <c r="C195" s="119"/>
      <c r="D195" s="119"/>
      <c r="E195" s="423"/>
      <c r="F195" s="419"/>
      <c r="G195" s="419"/>
      <c r="H195" s="421"/>
      <c r="I195" s="386"/>
      <c r="J195" s="26"/>
    </row>
    <row r="196" spans="1:10" s="34" customFormat="1" ht="38.25">
      <c r="A196" s="118" t="s">
        <v>140</v>
      </c>
      <c r="B196" s="141" t="s">
        <v>788</v>
      </c>
      <c r="C196" s="142"/>
      <c r="D196" s="36"/>
      <c r="E196" s="460"/>
      <c r="F196" s="421"/>
      <c r="G196" s="421"/>
      <c r="H196" s="427"/>
      <c r="I196" s="386"/>
      <c r="J196" s="26"/>
    </row>
    <row r="197" spans="1:10" s="34" customFormat="1" ht="15.75" customHeight="1">
      <c r="A197" s="118"/>
      <c r="B197" s="143" t="s">
        <v>787</v>
      </c>
      <c r="C197" s="142" t="s">
        <v>0</v>
      </c>
      <c r="D197" s="144">
        <v>2</v>
      </c>
      <c r="E197" s="423"/>
      <c r="F197" s="461">
        <f t="shared" ref="F197" si="5">E197*D197</f>
        <v>0</v>
      </c>
      <c r="G197" s="418">
        <f>F197*0.22</f>
        <v>0</v>
      </c>
      <c r="H197" s="462">
        <f t="shared" ref="H197" si="6">G197+F197</f>
        <v>0</v>
      </c>
      <c r="I197" s="386"/>
      <c r="J197" s="26"/>
    </row>
    <row r="198" spans="1:10" s="34" customFormat="1" ht="12.75" customHeight="1">
      <c r="A198" s="118"/>
      <c r="B198" s="145"/>
      <c r="C198" s="119"/>
      <c r="D198" s="119"/>
      <c r="E198" s="447"/>
      <c r="F198" s="419"/>
      <c r="G198" s="443"/>
      <c r="H198" s="421"/>
      <c r="I198" s="386"/>
      <c r="J198" s="26"/>
    </row>
    <row r="199" spans="1:10" s="34" customFormat="1">
      <c r="A199" s="118" t="s">
        <v>141</v>
      </c>
      <c r="B199" s="146" t="s">
        <v>204</v>
      </c>
      <c r="C199" s="119" t="s">
        <v>0</v>
      </c>
      <c r="D199" s="119">
        <v>1</v>
      </c>
      <c r="E199" s="417"/>
      <c r="F199" s="419">
        <f>SUM(D199*E199)</f>
        <v>0</v>
      </c>
      <c r="G199" s="443">
        <f>SUM(F199*0.22)</f>
        <v>0</v>
      </c>
      <c r="H199" s="421">
        <f>SUM(F199:G199)</f>
        <v>0</v>
      </c>
      <c r="I199" s="386"/>
      <c r="J199" s="26"/>
    </row>
    <row r="200" spans="1:10" s="34" customFormat="1" ht="15.75" customHeight="1">
      <c r="A200" s="118"/>
      <c r="B200" s="141"/>
      <c r="C200" s="119"/>
      <c r="D200" s="119"/>
      <c r="E200" s="423"/>
      <c r="F200" s="419"/>
      <c r="G200" s="419"/>
      <c r="H200" s="421"/>
      <c r="I200" s="386"/>
      <c r="J200" s="26"/>
    </row>
    <row r="201" spans="1:10" s="34" customFormat="1">
      <c r="A201" s="118" t="s">
        <v>142</v>
      </c>
      <c r="B201" s="124" t="s">
        <v>206</v>
      </c>
      <c r="C201" s="119" t="s">
        <v>0</v>
      </c>
      <c r="D201" s="119">
        <v>1</v>
      </c>
      <c r="E201" s="417"/>
      <c r="F201" s="419">
        <f>SUM(D201*E201)</f>
        <v>0</v>
      </c>
      <c r="G201" s="443">
        <f>SUM(F201*0.22)</f>
        <v>0</v>
      </c>
      <c r="H201" s="421">
        <f>SUM(F201:G201)</f>
        <v>0</v>
      </c>
      <c r="I201" s="386"/>
      <c r="J201" s="26"/>
    </row>
    <row r="202" spans="1:10" s="34" customFormat="1" ht="15.75" customHeight="1">
      <c r="A202" s="118"/>
      <c r="B202" s="141"/>
      <c r="C202" s="119"/>
      <c r="D202" s="119"/>
      <c r="E202" s="423"/>
      <c r="F202" s="419"/>
      <c r="G202" s="419"/>
      <c r="H202" s="421"/>
      <c r="I202" s="386"/>
      <c r="J202" s="26"/>
    </row>
    <row r="203" spans="1:10" s="34" customFormat="1" ht="25.5">
      <c r="A203" s="118" t="s">
        <v>143</v>
      </c>
      <c r="B203" s="124" t="s">
        <v>207</v>
      </c>
      <c r="C203" s="119" t="s">
        <v>0</v>
      </c>
      <c r="D203" s="119">
        <v>1</v>
      </c>
      <c r="E203" s="417"/>
      <c r="F203" s="419">
        <f>SUM(D203*E203)</f>
        <v>0</v>
      </c>
      <c r="G203" s="443">
        <f>SUM(F203*0.22)</f>
        <v>0</v>
      </c>
      <c r="H203" s="421">
        <f>SUM(F203:G203)</f>
        <v>0</v>
      </c>
      <c r="I203" s="386"/>
      <c r="J203" s="26"/>
    </row>
    <row r="204" spans="1:10" s="34" customFormat="1" ht="15.75" customHeight="1">
      <c r="A204" s="147"/>
      <c r="B204" s="148"/>
      <c r="C204" s="149"/>
      <c r="D204" s="150"/>
      <c r="E204" s="463"/>
      <c r="F204" s="464"/>
      <c r="G204" s="465"/>
      <c r="H204" s="466"/>
      <c r="I204" s="386"/>
      <c r="J204" s="26"/>
    </row>
    <row r="205" spans="1:10" s="34" customFormat="1">
      <c r="A205" s="118"/>
      <c r="B205" s="151" t="s">
        <v>24</v>
      </c>
      <c r="C205" s="152" t="s">
        <v>25</v>
      </c>
      <c r="D205" s="119"/>
      <c r="E205" s="417"/>
      <c r="F205" s="467">
        <f>SUM(F35:F204)</f>
        <v>0</v>
      </c>
      <c r="G205" s="468">
        <f>SUM(G35:G204)</f>
        <v>0</v>
      </c>
      <c r="H205" s="467">
        <f>SUM(H35:H204)</f>
        <v>0</v>
      </c>
      <c r="I205" s="386"/>
      <c r="J205" s="26"/>
    </row>
    <row r="206" spans="1:10" s="34" customFormat="1" ht="15.75" customHeight="1">
      <c r="A206" s="118"/>
      <c r="B206" s="124"/>
      <c r="C206" s="142"/>
      <c r="D206" s="119"/>
      <c r="E206" s="417"/>
      <c r="F206" s="419"/>
      <c r="G206" s="443"/>
      <c r="H206" s="421"/>
      <c r="I206" s="386"/>
      <c r="J206" s="26"/>
    </row>
    <row r="207" spans="1:10" s="34" customFormat="1" ht="38.25">
      <c r="A207" s="118" t="s">
        <v>144</v>
      </c>
      <c r="B207" s="141" t="s">
        <v>205</v>
      </c>
      <c r="C207" s="142" t="s">
        <v>2</v>
      </c>
      <c r="D207" s="153">
        <v>1.5</v>
      </c>
      <c r="E207" s="469"/>
      <c r="F207" s="419">
        <f>F205*(D207/100)</f>
        <v>0</v>
      </c>
      <c r="G207" s="470">
        <f>SUM(F207*0.22)</f>
        <v>0</v>
      </c>
      <c r="H207" s="471">
        <f>SUM(F207:G207)</f>
        <v>0</v>
      </c>
      <c r="I207" s="386"/>
      <c r="J207" s="26"/>
    </row>
    <row r="208" spans="1:10" s="34" customFormat="1">
      <c r="A208" s="118"/>
      <c r="B208" s="124"/>
      <c r="C208" s="142"/>
      <c r="D208" s="119"/>
      <c r="E208" s="417"/>
      <c r="F208" s="419"/>
      <c r="G208" s="418"/>
      <c r="H208" s="421"/>
      <c r="I208" s="386"/>
      <c r="J208" s="26"/>
    </row>
    <row r="209" spans="1:10" s="34" customFormat="1" ht="15.75">
      <c r="A209" s="131" t="s">
        <v>145</v>
      </c>
      <c r="B209" s="141" t="s">
        <v>77</v>
      </c>
      <c r="C209" s="142" t="s">
        <v>2</v>
      </c>
      <c r="D209" s="153">
        <v>3</v>
      </c>
      <c r="E209" s="469"/>
      <c r="F209" s="419">
        <f>F205*(D209/100)</f>
        <v>0</v>
      </c>
      <c r="G209" s="470">
        <f>SUM(F209*0.22)</f>
        <v>0</v>
      </c>
      <c r="H209" s="471">
        <f>SUM(F209:G209)</f>
        <v>0</v>
      </c>
      <c r="I209" s="386"/>
      <c r="J209" s="26"/>
    </row>
    <row r="210" spans="1:10" s="34" customFormat="1">
      <c r="A210" s="131"/>
      <c r="B210" s="128"/>
      <c r="C210" s="69"/>
      <c r="D210" s="154"/>
      <c r="E210" s="472"/>
      <c r="F210" s="473"/>
      <c r="G210" s="418"/>
      <c r="H210" s="474"/>
      <c r="I210" s="386"/>
      <c r="J210" s="26"/>
    </row>
    <row r="211" spans="1:10" s="34" customFormat="1" ht="15.75" customHeight="1">
      <c r="A211" s="189" t="s">
        <v>146</v>
      </c>
      <c r="B211" s="141" t="s">
        <v>78</v>
      </c>
      <c r="C211" s="153" t="s">
        <v>2</v>
      </c>
      <c r="D211" s="153">
        <v>1.5</v>
      </c>
      <c r="E211" s="469"/>
      <c r="F211" s="419">
        <f>F205*(D211/100)</f>
        <v>0</v>
      </c>
      <c r="G211" s="470">
        <f>SUM(F211*0.22)</f>
        <v>0</v>
      </c>
      <c r="H211" s="471">
        <f>SUM(F211:G211)</f>
        <v>0</v>
      </c>
      <c r="I211" s="386"/>
      <c r="J211" s="26"/>
    </row>
    <row r="212" spans="1:10" s="34" customFormat="1" ht="12.75" customHeight="1">
      <c r="A212" s="118"/>
      <c r="B212" s="128"/>
      <c r="C212" s="119"/>
      <c r="D212" s="119"/>
      <c r="E212" s="423"/>
      <c r="F212" s="419"/>
      <c r="G212" s="418"/>
      <c r="H212" s="195"/>
      <c r="I212" s="386"/>
      <c r="J212" s="26"/>
    </row>
    <row r="213" spans="1:10" s="34" customFormat="1" ht="51">
      <c r="A213" s="118" t="s">
        <v>147</v>
      </c>
      <c r="B213" s="141" t="s">
        <v>208</v>
      </c>
      <c r="C213" s="153" t="s">
        <v>2</v>
      </c>
      <c r="D213" s="153">
        <v>1.5</v>
      </c>
      <c r="E213" s="469"/>
      <c r="F213" s="419">
        <f>F205*(D213/100)</f>
        <v>0</v>
      </c>
      <c r="G213" s="470">
        <f>SUM(F213*0.22)</f>
        <v>0</v>
      </c>
      <c r="H213" s="471">
        <f>SUM(F213:G213)</f>
        <v>0</v>
      </c>
      <c r="I213" s="386"/>
      <c r="J213" s="26"/>
    </row>
    <row r="214" spans="1:10" s="34" customFormat="1" ht="12.75" customHeight="1">
      <c r="A214" s="118"/>
      <c r="B214" s="141"/>
      <c r="C214" s="52"/>
      <c r="D214" s="52"/>
      <c r="E214" s="475"/>
      <c r="F214" s="419"/>
      <c r="G214" s="443"/>
      <c r="H214" s="419"/>
      <c r="I214" s="386"/>
      <c r="J214" s="26"/>
    </row>
    <row r="215" spans="1:10" s="34" customFormat="1" ht="15.75" customHeight="1">
      <c r="A215" s="118"/>
      <c r="B215" s="155" t="s">
        <v>65</v>
      </c>
      <c r="C215" s="52"/>
      <c r="D215" s="52"/>
      <c r="E215" s="475"/>
      <c r="F215" s="419"/>
      <c r="G215" s="443"/>
      <c r="H215" s="419"/>
      <c r="I215" s="386"/>
      <c r="J215" s="26"/>
    </row>
    <row r="216" spans="1:10" s="34" customFormat="1" ht="38.25">
      <c r="A216" s="118"/>
      <c r="B216" s="156" t="s">
        <v>853</v>
      </c>
      <c r="C216" s="52"/>
      <c r="D216" s="52"/>
      <c r="E216" s="475"/>
      <c r="F216" s="419"/>
      <c r="G216" s="443"/>
      <c r="H216" s="419"/>
      <c r="I216" s="386"/>
      <c r="J216" s="26"/>
    </row>
    <row r="217" spans="1:10" s="34" customFormat="1" ht="25.5">
      <c r="A217" s="118"/>
      <c r="B217" s="128" t="s">
        <v>854</v>
      </c>
      <c r="C217" s="52"/>
      <c r="D217" s="52"/>
      <c r="E217" s="476"/>
      <c r="F217" s="154"/>
      <c r="G217" s="154"/>
      <c r="H217" s="477"/>
      <c r="I217" s="386"/>
      <c r="J217" s="26"/>
    </row>
    <row r="218" spans="1:10" s="34" customFormat="1" ht="26.25" thickBot="1">
      <c r="A218" s="118"/>
      <c r="B218" s="128" t="s">
        <v>855</v>
      </c>
      <c r="C218" s="52"/>
      <c r="D218" s="52"/>
      <c r="E218" s="476"/>
      <c r="F218" s="154"/>
      <c r="G218" s="154"/>
      <c r="H218" s="477"/>
      <c r="I218" s="386"/>
      <c r="J218" s="26"/>
    </row>
    <row r="219" spans="1:10" s="34" customFormat="1" ht="15.75" customHeight="1" thickTop="1" thickBot="1">
      <c r="A219" s="70" t="s">
        <v>826</v>
      </c>
      <c r="B219" s="71" t="str">
        <f>B34</f>
        <v>Vodovod in kanalizacija</v>
      </c>
      <c r="C219" s="72"/>
      <c r="D219" s="73"/>
      <c r="E219" s="478"/>
      <c r="F219" s="73">
        <f>SUM(F205:F218)</f>
        <v>0</v>
      </c>
      <c r="G219" s="73">
        <f>SUM(G205:G218)</f>
        <v>0</v>
      </c>
      <c r="H219" s="73">
        <f>SUM(H205:H218)</f>
        <v>0</v>
      </c>
      <c r="I219" s="386"/>
      <c r="J219" s="26"/>
    </row>
    <row r="220" spans="1:10" s="34" customFormat="1" ht="15.75" customHeight="1" thickTop="1">
      <c r="A220" s="74"/>
      <c r="B220" s="30"/>
      <c r="C220" s="31"/>
      <c r="D220" s="32"/>
      <c r="E220" s="479"/>
      <c r="F220" s="32"/>
      <c r="G220" s="32"/>
      <c r="H220" s="32"/>
      <c r="I220" s="386"/>
      <c r="J220" s="26"/>
    </row>
    <row r="221" spans="1:10" s="34" customFormat="1" ht="15">
      <c r="A221" s="84" t="s">
        <v>827</v>
      </c>
      <c r="B221" s="85" t="s">
        <v>790</v>
      </c>
      <c r="C221" s="86"/>
      <c r="D221" s="87"/>
      <c r="E221" s="480"/>
      <c r="F221" s="87"/>
      <c r="G221" s="86"/>
      <c r="H221" s="86"/>
      <c r="I221" s="386"/>
      <c r="J221" s="26"/>
    </row>
    <row r="222" spans="1:10" s="34" customFormat="1">
      <c r="A222" s="75"/>
      <c r="B222" s="76"/>
      <c r="C222" s="75"/>
      <c r="D222" s="76"/>
      <c r="E222" s="481"/>
      <c r="F222" s="76"/>
      <c r="G222" s="75"/>
      <c r="H222" s="75"/>
      <c r="I222" s="386"/>
      <c r="J222" s="26"/>
    </row>
    <row r="223" spans="1:10" s="34" customFormat="1" ht="76.5">
      <c r="A223" s="157" t="s">
        <v>106</v>
      </c>
      <c r="B223" s="158" t="s">
        <v>791</v>
      </c>
      <c r="C223" s="159"/>
      <c r="D223" s="159"/>
      <c r="E223" s="482"/>
      <c r="F223" s="483"/>
      <c r="G223" s="483"/>
      <c r="H223" s="484"/>
      <c r="I223" s="386"/>
      <c r="J223" s="26"/>
    </row>
    <row r="224" spans="1:10" s="34" customFormat="1">
      <c r="A224" s="157"/>
      <c r="B224" s="158" t="s">
        <v>792</v>
      </c>
      <c r="C224" s="159" t="s">
        <v>0</v>
      </c>
      <c r="D224" s="159">
        <v>3</v>
      </c>
      <c r="E224" s="485"/>
      <c r="F224" s="483">
        <f t="shared" ref="F224:F239" si="7">SUM(D224*E224)</f>
        <v>0</v>
      </c>
      <c r="G224" s="486">
        <f>SUM(F224*0.22)</f>
        <v>0</v>
      </c>
      <c r="H224" s="487">
        <f t="shared" ref="H224:H239" si="8">SUM(F224:G224)</f>
        <v>0</v>
      </c>
      <c r="I224" s="386"/>
      <c r="J224" s="26"/>
    </row>
    <row r="225" spans="1:10" s="34" customFormat="1" ht="15.75" customHeight="1">
      <c r="A225" s="157"/>
      <c r="B225" s="158"/>
      <c r="C225" s="159"/>
      <c r="D225" s="159"/>
      <c r="E225" s="485"/>
      <c r="F225" s="483"/>
      <c r="G225" s="486"/>
      <c r="H225" s="487"/>
      <c r="I225" s="386"/>
      <c r="J225" s="26"/>
    </row>
    <row r="226" spans="1:10" s="34" customFormat="1" ht="38.25">
      <c r="A226" s="157" t="s">
        <v>88</v>
      </c>
      <c r="B226" s="160" t="s">
        <v>793</v>
      </c>
      <c r="C226" s="161"/>
      <c r="D226" s="161"/>
      <c r="E226" s="485"/>
      <c r="F226" s="483"/>
      <c r="G226" s="486"/>
      <c r="H226" s="487"/>
      <c r="I226" s="386"/>
      <c r="J226" s="26"/>
    </row>
    <row r="227" spans="1:10" s="34" customFormat="1" ht="15.75" customHeight="1">
      <c r="A227" s="157"/>
      <c r="B227" s="162" t="s">
        <v>794</v>
      </c>
      <c r="C227" s="163" t="s">
        <v>1</v>
      </c>
      <c r="D227" s="163">
        <v>28</v>
      </c>
      <c r="E227" s="485"/>
      <c r="F227" s="483">
        <f t="shared" ref="F227" si="9">SUM(D227*E227)</f>
        <v>0</v>
      </c>
      <c r="G227" s="486">
        <f>SUM(F227*0.22)</f>
        <v>0</v>
      </c>
      <c r="H227" s="487">
        <f t="shared" ref="H227" si="10">SUM(F227:G227)</f>
        <v>0</v>
      </c>
      <c r="I227" s="386"/>
      <c r="J227" s="26"/>
    </row>
    <row r="228" spans="1:10" s="34" customFormat="1">
      <c r="A228" s="157"/>
      <c r="B228" s="162" t="s">
        <v>795</v>
      </c>
      <c r="C228" s="163" t="s">
        <v>1</v>
      </c>
      <c r="D228" s="163">
        <v>62</v>
      </c>
      <c r="E228" s="485"/>
      <c r="F228" s="483">
        <f t="shared" si="7"/>
        <v>0</v>
      </c>
      <c r="G228" s="486">
        <f>SUM(F228*0.22)</f>
        <v>0</v>
      </c>
      <c r="H228" s="487">
        <f t="shared" si="8"/>
        <v>0</v>
      </c>
      <c r="I228" s="386"/>
      <c r="J228" s="26"/>
    </row>
    <row r="229" spans="1:10" s="34" customFormat="1" ht="15.75" customHeight="1">
      <c r="A229" s="157"/>
      <c r="B229" s="164"/>
      <c r="C229" s="163"/>
      <c r="D229" s="163"/>
      <c r="E229" s="485"/>
      <c r="F229" s="483"/>
      <c r="G229" s="486"/>
      <c r="H229" s="487"/>
      <c r="I229" s="386"/>
      <c r="J229" s="26"/>
    </row>
    <row r="230" spans="1:10" s="34" customFormat="1" ht="25.5">
      <c r="A230" s="165" t="s">
        <v>89</v>
      </c>
      <c r="B230" s="128" t="s">
        <v>176</v>
      </c>
      <c r="C230" s="53"/>
      <c r="D230" s="52"/>
      <c r="E230" s="488"/>
      <c r="F230" s="459"/>
      <c r="G230" s="436"/>
      <c r="H230" s="489"/>
      <c r="I230" s="386"/>
      <c r="J230" s="26"/>
    </row>
    <row r="231" spans="1:10" s="34" customFormat="1" ht="15.75" customHeight="1">
      <c r="A231" s="165"/>
      <c r="B231" s="128" t="s">
        <v>236</v>
      </c>
      <c r="C231" s="127" t="s">
        <v>62</v>
      </c>
      <c r="D231" s="119">
        <v>2</v>
      </c>
      <c r="E231" s="447"/>
      <c r="F231" s="448">
        <f>E231*D231</f>
        <v>0</v>
      </c>
      <c r="G231" s="419">
        <f>F231*0.22</f>
        <v>0</v>
      </c>
      <c r="H231" s="489">
        <f>G231+F231</f>
        <v>0</v>
      </c>
      <c r="I231" s="386"/>
      <c r="J231" s="26"/>
    </row>
    <row r="232" spans="1:10" s="34" customFormat="1" ht="15.75" customHeight="1">
      <c r="A232" s="165"/>
      <c r="B232" s="128"/>
      <c r="C232" s="127"/>
      <c r="D232" s="119"/>
      <c r="E232" s="447"/>
      <c r="F232" s="448"/>
      <c r="G232" s="419"/>
      <c r="H232" s="489"/>
      <c r="I232" s="386"/>
      <c r="J232" s="26"/>
    </row>
    <row r="233" spans="1:10" s="34" customFormat="1" ht="63.75">
      <c r="A233" s="165" t="s">
        <v>89</v>
      </c>
      <c r="B233" s="128" t="s">
        <v>796</v>
      </c>
      <c r="C233" s="53"/>
      <c r="D233" s="52"/>
      <c r="E233" s="453"/>
      <c r="F233" s="450"/>
      <c r="G233" s="421"/>
      <c r="H233" s="424"/>
      <c r="I233" s="386"/>
      <c r="J233" s="26"/>
    </row>
    <row r="234" spans="1:10" s="34" customFormat="1" ht="15.75" customHeight="1">
      <c r="A234" s="165"/>
      <c r="B234" s="128" t="s">
        <v>797</v>
      </c>
      <c r="C234" s="53" t="s">
        <v>349</v>
      </c>
      <c r="D234" s="52">
        <v>10</v>
      </c>
      <c r="E234" s="447"/>
      <c r="F234" s="448">
        <f t="shared" ref="F234:F235" si="11">E234*D234</f>
        <v>0</v>
      </c>
      <c r="G234" s="419">
        <f>F234*0.22</f>
        <v>0</v>
      </c>
      <c r="H234" s="424">
        <f t="shared" ref="H234:H235" si="12">G234+F234</f>
        <v>0</v>
      </c>
      <c r="I234" s="386"/>
      <c r="J234" s="26"/>
    </row>
    <row r="235" spans="1:10" s="34" customFormat="1" ht="15.75" customHeight="1">
      <c r="A235" s="165"/>
      <c r="B235" s="128" t="s">
        <v>798</v>
      </c>
      <c r="C235" s="53" t="s">
        <v>349</v>
      </c>
      <c r="D235" s="52">
        <v>3</v>
      </c>
      <c r="E235" s="447"/>
      <c r="F235" s="448">
        <f t="shared" si="11"/>
        <v>0</v>
      </c>
      <c r="G235" s="419">
        <f>F235*0.22</f>
        <v>0</v>
      </c>
      <c r="H235" s="424">
        <f t="shared" si="12"/>
        <v>0</v>
      </c>
      <c r="I235" s="386"/>
      <c r="J235" s="26"/>
    </row>
    <row r="236" spans="1:10" s="34" customFormat="1">
      <c r="A236" s="157"/>
      <c r="B236" s="166"/>
      <c r="C236" s="167"/>
      <c r="D236" s="168"/>
      <c r="E236" s="485"/>
      <c r="F236" s="483"/>
      <c r="G236" s="486"/>
      <c r="H236" s="487"/>
      <c r="I236" s="386"/>
      <c r="J236" s="26"/>
    </row>
    <row r="237" spans="1:10" s="34" customFormat="1">
      <c r="A237" s="157" t="s">
        <v>90</v>
      </c>
      <c r="B237" s="160" t="s">
        <v>799</v>
      </c>
      <c r="C237" s="167" t="s">
        <v>0</v>
      </c>
      <c r="D237" s="168">
        <v>1</v>
      </c>
      <c r="E237" s="485"/>
      <c r="F237" s="483">
        <f t="shared" si="7"/>
        <v>0</v>
      </c>
      <c r="G237" s="486">
        <f>SUM(F237*0.22)</f>
        <v>0</v>
      </c>
      <c r="H237" s="487">
        <f t="shared" si="8"/>
        <v>0</v>
      </c>
      <c r="I237" s="386"/>
      <c r="J237" s="26"/>
    </row>
    <row r="238" spans="1:10" s="34" customFormat="1" ht="15.75" customHeight="1">
      <c r="A238" s="157"/>
      <c r="B238" s="166"/>
      <c r="C238" s="168"/>
      <c r="D238" s="168"/>
      <c r="E238" s="485"/>
      <c r="F238" s="483"/>
      <c r="G238" s="486"/>
      <c r="H238" s="487"/>
      <c r="I238" s="386"/>
      <c r="J238" s="26"/>
    </row>
    <row r="239" spans="1:10" s="34" customFormat="1">
      <c r="A239" s="157" t="s">
        <v>57</v>
      </c>
      <c r="B239" s="169" t="s">
        <v>800</v>
      </c>
      <c r="C239" s="167" t="s">
        <v>0</v>
      </c>
      <c r="D239" s="168">
        <v>1</v>
      </c>
      <c r="E239" s="485"/>
      <c r="F239" s="483">
        <f t="shared" si="7"/>
        <v>0</v>
      </c>
      <c r="G239" s="486">
        <f>SUM(F239*0.22)</f>
        <v>0</v>
      </c>
      <c r="H239" s="487">
        <f t="shared" si="8"/>
        <v>0</v>
      </c>
      <c r="I239" s="386"/>
      <c r="J239" s="26"/>
    </row>
    <row r="240" spans="1:10" s="34" customFormat="1" ht="15.75" customHeight="1">
      <c r="A240" s="157"/>
      <c r="B240" s="169"/>
      <c r="C240" s="170"/>
      <c r="D240" s="168"/>
      <c r="E240" s="485"/>
      <c r="F240" s="483"/>
      <c r="G240" s="486"/>
      <c r="H240" s="487"/>
      <c r="I240" s="386"/>
      <c r="J240" s="26"/>
    </row>
    <row r="241" spans="1:10" s="34" customFormat="1">
      <c r="A241" s="157" t="s">
        <v>58</v>
      </c>
      <c r="B241" s="171" t="s">
        <v>206</v>
      </c>
      <c r="C241" s="170" t="s">
        <v>0</v>
      </c>
      <c r="D241" s="168">
        <v>1</v>
      </c>
      <c r="E241" s="485"/>
      <c r="F241" s="483">
        <f t="shared" ref="F241" si="13">SUM(D241*E241)</f>
        <v>0</v>
      </c>
      <c r="G241" s="486">
        <f>SUM(F241*0.22)</f>
        <v>0</v>
      </c>
      <c r="H241" s="487">
        <f t="shared" ref="H241" si="14">SUM(F241:G241)</f>
        <v>0</v>
      </c>
      <c r="I241" s="386"/>
      <c r="J241" s="26"/>
    </row>
    <row r="242" spans="1:10" s="34" customFormat="1" ht="16.5" customHeight="1">
      <c r="A242" s="172"/>
      <c r="B242" s="173"/>
      <c r="C242" s="174"/>
      <c r="D242" s="174"/>
      <c r="E242" s="490"/>
      <c r="F242" s="491"/>
      <c r="G242" s="492"/>
      <c r="H242" s="493"/>
      <c r="I242" s="386"/>
      <c r="J242" s="26"/>
    </row>
    <row r="243" spans="1:10" s="34" customFormat="1" ht="15.75" customHeight="1">
      <c r="A243" s="157"/>
      <c r="B243" s="151" t="s">
        <v>24</v>
      </c>
      <c r="C243" s="152" t="s">
        <v>25</v>
      </c>
      <c r="D243" s="168"/>
      <c r="E243" s="494"/>
      <c r="F243" s="483">
        <f>SUM(F222:F241)</f>
        <v>0</v>
      </c>
      <c r="G243" s="483">
        <f t="shared" ref="G243:H243" si="15">SUM(G222:G241)</f>
        <v>0</v>
      </c>
      <c r="H243" s="483">
        <f t="shared" si="15"/>
        <v>0</v>
      </c>
      <c r="I243" s="386"/>
      <c r="J243" s="26"/>
    </row>
    <row r="244" spans="1:10" s="34" customFormat="1">
      <c r="A244" s="157"/>
      <c r="B244" s="166"/>
      <c r="C244" s="168"/>
      <c r="D244" s="168"/>
      <c r="E244" s="495"/>
      <c r="F244" s="483"/>
      <c r="G244" s="486"/>
      <c r="H244" s="487"/>
      <c r="I244" s="386"/>
      <c r="J244" s="26"/>
    </row>
    <row r="245" spans="1:10" s="34" customFormat="1" ht="25.5">
      <c r="A245" s="118" t="s">
        <v>59</v>
      </c>
      <c r="B245" s="141" t="s">
        <v>76</v>
      </c>
      <c r="C245" s="142" t="s">
        <v>2</v>
      </c>
      <c r="D245" s="153">
        <v>1.5</v>
      </c>
      <c r="E245" s="469"/>
      <c r="F245" s="419">
        <f>F243*(D245/100)</f>
        <v>0</v>
      </c>
      <c r="G245" s="470">
        <f>SUM(F245*0.22)</f>
        <v>0</v>
      </c>
      <c r="H245" s="471">
        <f>SUM(F245:G245)</f>
        <v>0</v>
      </c>
      <c r="I245" s="386"/>
      <c r="J245" s="26"/>
    </row>
    <row r="246" spans="1:10" s="34" customFormat="1">
      <c r="A246" s="175"/>
      <c r="B246" s="141"/>
      <c r="C246" s="142"/>
      <c r="D246" s="119"/>
      <c r="E246" s="496"/>
      <c r="F246" s="419"/>
      <c r="G246" s="443"/>
      <c r="H246" s="497"/>
      <c r="I246" s="386"/>
      <c r="J246" s="26"/>
    </row>
    <row r="247" spans="1:10" s="34" customFormat="1">
      <c r="A247" s="197" t="s">
        <v>60</v>
      </c>
      <c r="B247" s="141" t="s">
        <v>77</v>
      </c>
      <c r="C247" s="142" t="s">
        <v>2</v>
      </c>
      <c r="D247" s="41">
        <v>3</v>
      </c>
      <c r="E247" s="498"/>
      <c r="F247" s="474">
        <f>F243*(D247/100)</f>
        <v>0</v>
      </c>
      <c r="G247" s="499">
        <f>F247*0.22</f>
        <v>0</v>
      </c>
      <c r="H247" s="462">
        <f>G247+F247</f>
        <v>0</v>
      </c>
      <c r="I247" s="386"/>
      <c r="J247" s="26"/>
    </row>
    <row r="248" spans="1:10" s="34" customFormat="1" ht="15.75" customHeight="1">
      <c r="A248" s="186"/>
      <c r="B248" s="185"/>
      <c r="C248" s="198"/>
      <c r="D248" s="187"/>
      <c r="E248" s="500"/>
      <c r="F248" s="477"/>
      <c r="G248" s="501"/>
      <c r="H248" s="477"/>
      <c r="I248" s="386"/>
      <c r="J248" s="26"/>
    </row>
    <row r="249" spans="1:10" s="34" customFormat="1" ht="15.75" customHeight="1">
      <c r="A249" s="189" t="s">
        <v>13</v>
      </c>
      <c r="B249" s="141" t="s">
        <v>78</v>
      </c>
      <c r="C249" s="153" t="s">
        <v>2</v>
      </c>
      <c r="D249" s="153">
        <v>1.5</v>
      </c>
      <c r="E249" s="469"/>
      <c r="F249" s="419">
        <f>F243*(D249/100)</f>
        <v>0</v>
      </c>
      <c r="G249" s="470">
        <f>SUM(F249*0.22)</f>
        <v>0</v>
      </c>
      <c r="H249" s="471">
        <f>SUM(F249:G249)</f>
        <v>0</v>
      </c>
      <c r="I249" s="386"/>
      <c r="J249" s="26"/>
    </row>
    <row r="250" spans="1:10" s="34" customFormat="1" ht="15.75" customHeight="1">
      <c r="A250" s="186"/>
      <c r="B250" s="185"/>
      <c r="C250" s="198"/>
      <c r="D250" s="187"/>
      <c r="E250" s="500"/>
      <c r="F250" s="477"/>
      <c r="G250" s="501"/>
      <c r="H250" s="477"/>
      <c r="I250" s="386"/>
      <c r="J250" s="26"/>
    </row>
    <row r="251" spans="1:10" s="34" customFormat="1" ht="51">
      <c r="A251" s="157" t="s">
        <v>15</v>
      </c>
      <c r="B251" s="166" t="s">
        <v>208</v>
      </c>
      <c r="C251" s="159" t="s">
        <v>2</v>
      </c>
      <c r="D251" s="41">
        <v>3</v>
      </c>
      <c r="E251" s="498"/>
      <c r="F251" s="474">
        <f>F243*(D251/100)</f>
        <v>0</v>
      </c>
      <c r="G251" s="499">
        <f>F251*0.22</f>
        <v>0</v>
      </c>
      <c r="H251" s="462">
        <f>G251+F251</f>
        <v>0</v>
      </c>
      <c r="I251" s="386"/>
      <c r="J251" s="26"/>
    </row>
    <row r="252" spans="1:10" s="34" customFormat="1">
      <c r="A252" s="157"/>
      <c r="B252" s="166"/>
      <c r="C252" s="159"/>
      <c r="D252" s="41"/>
      <c r="E252" s="498"/>
      <c r="F252" s="474"/>
      <c r="G252" s="499"/>
      <c r="H252" s="462"/>
      <c r="I252" s="386"/>
      <c r="J252" s="26"/>
    </row>
    <row r="253" spans="1:10" s="34" customFormat="1">
      <c r="A253" s="157"/>
      <c r="B253" s="178" t="s">
        <v>65</v>
      </c>
      <c r="C253" s="159"/>
      <c r="D253" s="41"/>
      <c r="E253" s="498"/>
      <c r="F253" s="474"/>
      <c r="G253" s="499"/>
      <c r="H253" s="462"/>
      <c r="I253" s="386"/>
      <c r="J253" s="26"/>
    </row>
    <row r="254" spans="1:10" s="34" customFormat="1" ht="38.25">
      <c r="A254" s="157"/>
      <c r="B254" s="179" t="s">
        <v>209</v>
      </c>
      <c r="C254" s="159"/>
      <c r="D254" s="41"/>
      <c r="E254" s="498"/>
      <c r="F254" s="474"/>
      <c r="G254" s="499"/>
      <c r="H254" s="462"/>
      <c r="I254" s="386"/>
      <c r="J254" s="26"/>
    </row>
    <row r="255" spans="1:10" s="34" customFormat="1">
      <c r="A255" s="157"/>
      <c r="B255" s="166"/>
      <c r="C255" s="159"/>
      <c r="D255" s="159"/>
      <c r="E255" s="503"/>
      <c r="F255" s="504"/>
      <c r="G255" s="504"/>
      <c r="H255" s="502"/>
      <c r="I255" s="386"/>
      <c r="J255" s="26"/>
    </row>
    <row r="256" spans="1:10" s="34" customFormat="1" ht="15" customHeight="1" thickBot="1">
      <c r="A256" s="77" t="s">
        <v>827</v>
      </c>
      <c r="B256" s="78" t="s">
        <v>790</v>
      </c>
      <c r="C256" s="180"/>
      <c r="D256" s="180"/>
      <c r="E256" s="505"/>
      <c r="F256" s="506">
        <f>SUM(F243:F255)</f>
        <v>0</v>
      </c>
      <c r="G256" s="506">
        <f>SUM(G243:G255)</f>
        <v>0</v>
      </c>
      <c r="H256" s="506">
        <f>SUM(H243:H255)</f>
        <v>0</v>
      </c>
      <c r="I256" s="386"/>
      <c r="J256" s="26"/>
    </row>
    <row r="257" spans="1:10" s="34" customFormat="1" ht="13.5" thickTop="1">
      <c r="A257" s="181"/>
      <c r="B257" s="182"/>
      <c r="C257" s="181"/>
      <c r="D257" s="181"/>
      <c r="E257" s="403"/>
      <c r="F257" s="404"/>
      <c r="G257" s="402"/>
      <c r="H257" s="405"/>
      <c r="I257" s="386"/>
      <c r="J257" s="26"/>
    </row>
    <row r="258" spans="1:10" s="34" customFormat="1">
      <c r="A258" s="181"/>
      <c r="B258" s="182"/>
      <c r="C258" s="181"/>
      <c r="D258" s="181"/>
      <c r="E258" s="403"/>
      <c r="F258" s="404"/>
      <c r="G258" s="402"/>
      <c r="H258" s="405"/>
      <c r="I258" s="386"/>
      <c r="J258" s="26"/>
    </row>
    <row r="259" spans="1:10" s="34" customFormat="1">
      <c r="A259" s="181"/>
      <c r="B259" s="182"/>
      <c r="C259" s="181"/>
      <c r="D259" s="181"/>
      <c r="E259" s="403"/>
      <c r="F259" s="404"/>
      <c r="G259" s="402"/>
      <c r="H259" s="405"/>
      <c r="I259" s="386"/>
      <c r="J259" s="26"/>
    </row>
    <row r="260" spans="1:10" s="34" customFormat="1">
      <c r="A260" s="181"/>
      <c r="B260" s="182"/>
      <c r="C260" s="181"/>
      <c r="D260" s="181"/>
      <c r="E260" s="403"/>
      <c r="F260" s="404"/>
      <c r="G260" s="402"/>
      <c r="H260" s="405"/>
      <c r="I260" s="386"/>
      <c r="J260" s="26"/>
    </row>
    <row r="261" spans="1:10" s="34" customFormat="1" ht="15.75" thickBot="1">
      <c r="A261" s="201" t="s">
        <v>828</v>
      </c>
      <c r="B261" s="202" t="s">
        <v>213</v>
      </c>
      <c r="C261" s="203"/>
      <c r="D261" s="204"/>
      <c r="E261" s="406"/>
      <c r="F261" s="407"/>
      <c r="G261" s="408"/>
      <c r="H261" s="409"/>
      <c r="I261" s="386"/>
      <c r="J261" s="26"/>
    </row>
    <row r="262" spans="1:10" s="34" customFormat="1" ht="18.75" thickTop="1">
      <c r="A262" s="205"/>
      <c r="B262" s="206"/>
      <c r="C262" s="36"/>
      <c r="D262" s="36"/>
      <c r="E262" s="410"/>
      <c r="F262" s="411"/>
      <c r="G262" s="412"/>
      <c r="H262" s="401"/>
      <c r="I262" s="386"/>
      <c r="J262" s="26"/>
    </row>
    <row r="263" spans="1:10" s="34" customFormat="1" ht="76.5">
      <c r="A263" s="118" t="s">
        <v>106</v>
      </c>
      <c r="B263" s="141" t="s">
        <v>415</v>
      </c>
      <c r="C263" s="36"/>
      <c r="D263" s="36"/>
      <c r="E263" s="508"/>
      <c r="F263" s="509"/>
      <c r="G263" s="510"/>
      <c r="H263" s="477"/>
      <c r="I263" s="386"/>
      <c r="J263" s="26"/>
    </row>
    <row r="264" spans="1:10" s="34" customFormat="1">
      <c r="A264" s="175"/>
      <c r="B264" s="141" t="s">
        <v>342</v>
      </c>
      <c r="C264" s="36" t="s">
        <v>62</v>
      </c>
      <c r="D264" s="36">
        <v>2</v>
      </c>
      <c r="E264" s="460"/>
      <c r="F264" s="421"/>
      <c r="G264" s="431"/>
      <c r="H264" s="427"/>
      <c r="I264" s="386"/>
      <c r="J264" s="26"/>
    </row>
    <row r="265" spans="1:10" s="34" customFormat="1" ht="25.5">
      <c r="A265" s="175"/>
      <c r="B265" s="207" t="s">
        <v>408</v>
      </c>
      <c r="C265" s="208" t="s">
        <v>62</v>
      </c>
      <c r="D265" s="36">
        <v>2</v>
      </c>
      <c r="E265" s="460"/>
      <c r="F265" s="421"/>
      <c r="G265" s="431"/>
      <c r="H265" s="427"/>
      <c r="I265" s="386"/>
      <c r="J265" s="26"/>
    </row>
    <row r="266" spans="1:10" s="34" customFormat="1">
      <c r="A266" s="175"/>
      <c r="B266" s="207" t="s">
        <v>340</v>
      </c>
      <c r="C266" s="208" t="s">
        <v>62</v>
      </c>
      <c r="D266" s="36">
        <v>2</v>
      </c>
      <c r="E266" s="460"/>
      <c r="F266" s="421"/>
      <c r="G266" s="431"/>
      <c r="H266" s="427"/>
      <c r="I266" s="386"/>
      <c r="J266" s="26"/>
    </row>
    <row r="267" spans="1:10" s="34" customFormat="1" ht="25.5">
      <c r="A267" s="175"/>
      <c r="B267" s="207" t="s">
        <v>341</v>
      </c>
      <c r="C267" s="208" t="s">
        <v>62</v>
      </c>
      <c r="D267" s="36">
        <v>2</v>
      </c>
      <c r="E267" s="460"/>
      <c r="F267" s="421"/>
      <c r="G267" s="431"/>
      <c r="H267" s="427"/>
      <c r="I267" s="386"/>
      <c r="J267" s="26"/>
    </row>
    <row r="268" spans="1:10" s="34" customFormat="1" ht="25.5">
      <c r="A268" s="197"/>
      <c r="B268" s="209" t="s">
        <v>343</v>
      </c>
      <c r="C268" s="210" t="s">
        <v>62</v>
      </c>
      <c r="D268" s="36">
        <v>2</v>
      </c>
      <c r="E268" s="460"/>
      <c r="F268" s="421"/>
      <c r="G268" s="431"/>
      <c r="H268" s="427"/>
      <c r="I268" s="386"/>
      <c r="J268" s="26"/>
    </row>
    <row r="269" spans="1:10" s="34" customFormat="1">
      <c r="A269" s="197"/>
      <c r="B269" s="209" t="s">
        <v>345</v>
      </c>
      <c r="C269" s="210" t="s">
        <v>62</v>
      </c>
      <c r="D269" s="186">
        <v>2</v>
      </c>
      <c r="E269" s="423"/>
      <c r="F269" s="511"/>
      <c r="G269" s="431"/>
      <c r="H269" s="462"/>
      <c r="I269" s="386"/>
      <c r="J269" s="26"/>
    </row>
    <row r="270" spans="1:10" s="34" customFormat="1">
      <c r="A270" s="197"/>
      <c r="B270" s="209" t="s">
        <v>344</v>
      </c>
      <c r="C270" s="210" t="s">
        <v>62</v>
      </c>
      <c r="D270" s="186">
        <v>2</v>
      </c>
      <c r="E270" s="423"/>
      <c r="F270" s="461"/>
      <c r="G270" s="431"/>
      <c r="H270" s="462"/>
      <c r="I270" s="386"/>
      <c r="J270" s="26"/>
    </row>
    <row r="271" spans="1:10" s="34" customFormat="1">
      <c r="A271" s="197"/>
      <c r="B271" s="209" t="s">
        <v>346</v>
      </c>
      <c r="C271" s="210" t="s">
        <v>62</v>
      </c>
      <c r="D271" s="186">
        <v>2</v>
      </c>
      <c r="E271" s="423"/>
      <c r="F271" s="461"/>
      <c r="G271" s="431"/>
      <c r="H271" s="462"/>
      <c r="I271" s="386"/>
      <c r="J271" s="26"/>
    </row>
    <row r="272" spans="1:10" s="34" customFormat="1" ht="18">
      <c r="A272" s="211"/>
      <c r="B272" s="141" t="s">
        <v>270</v>
      </c>
      <c r="C272" s="142"/>
      <c r="D272" s="36"/>
      <c r="E272" s="460"/>
      <c r="F272" s="421"/>
      <c r="G272" s="431"/>
      <c r="H272" s="427"/>
      <c r="I272" s="386"/>
      <c r="J272" s="26"/>
    </row>
    <row r="273" spans="1:10" s="34" customFormat="1" ht="18">
      <c r="A273" s="211"/>
      <c r="B273" s="141" t="s">
        <v>271</v>
      </c>
      <c r="C273" s="142"/>
      <c r="D273" s="36"/>
      <c r="E273" s="460"/>
      <c r="F273" s="421"/>
      <c r="G273" s="431"/>
      <c r="H273" s="427"/>
      <c r="I273" s="386"/>
      <c r="J273" s="26"/>
    </row>
    <row r="274" spans="1:10" s="34" customFormat="1" ht="38.25">
      <c r="A274" s="211"/>
      <c r="B274" s="44" t="s">
        <v>877</v>
      </c>
      <c r="C274" s="142"/>
      <c r="D274" s="36"/>
      <c r="E274" s="460"/>
      <c r="F274" s="421"/>
      <c r="G274" s="431"/>
      <c r="H274" s="427"/>
      <c r="I274" s="386"/>
      <c r="J274" s="26"/>
    </row>
    <row r="275" spans="1:10" s="34" customFormat="1" ht="25.5">
      <c r="A275" s="211"/>
      <c r="B275" s="141" t="s">
        <v>338</v>
      </c>
      <c r="C275" s="142" t="s">
        <v>0</v>
      </c>
      <c r="D275" s="36">
        <v>2</v>
      </c>
      <c r="E275" s="460"/>
      <c r="F275" s="431">
        <f>D275*E275</f>
        <v>0</v>
      </c>
      <c r="G275" s="421">
        <f t="shared" ref="G275" si="16">F275*20/100</f>
        <v>0</v>
      </c>
      <c r="H275" s="425">
        <f t="shared" ref="H275" si="17">F275+G275</f>
        <v>0</v>
      </c>
      <c r="I275" s="386"/>
      <c r="J275" s="43"/>
    </row>
    <row r="276" spans="1:10" s="34" customFormat="1" ht="51">
      <c r="A276" s="211"/>
      <c r="B276" s="141" t="s">
        <v>274</v>
      </c>
      <c r="C276" s="36"/>
      <c r="D276" s="36"/>
      <c r="E276" s="508"/>
      <c r="F276" s="509"/>
      <c r="G276" s="477"/>
      <c r="H276" s="512"/>
      <c r="I276" s="386"/>
      <c r="J276" s="43"/>
    </row>
    <row r="277" spans="1:10" s="34" customFormat="1" ht="18">
      <c r="A277" s="211"/>
      <c r="B277" s="212"/>
      <c r="C277" s="41"/>
      <c r="D277" s="36"/>
      <c r="E277" s="508"/>
      <c r="F277" s="509"/>
      <c r="G277" s="477"/>
      <c r="H277" s="512"/>
      <c r="I277" s="386"/>
      <c r="J277" s="43"/>
    </row>
    <row r="278" spans="1:10" s="34" customFormat="1" ht="38.25">
      <c r="A278" s="118" t="s">
        <v>88</v>
      </c>
      <c r="B278" s="141" t="s">
        <v>784</v>
      </c>
      <c r="C278" s="142"/>
      <c r="D278" s="41"/>
      <c r="E278" s="460"/>
      <c r="F278" s="421"/>
      <c r="G278" s="431"/>
      <c r="H278" s="427"/>
      <c r="I278" s="386"/>
      <c r="J278" s="43"/>
    </row>
    <row r="279" spans="1:10" s="56" customFormat="1">
      <c r="A279" s="118"/>
      <c r="B279" s="141" t="s">
        <v>786</v>
      </c>
      <c r="C279" s="142" t="s">
        <v>0</v>
      </c>
      <c r="D279" s="41">
        <v>2</v>
      </c>
      <c r="E279" s="460"/>
      <c r="F279" s="421">
        <f>D279*E279</f>
        <v>0</v>
      </c>
      <c r="G279" s="431">
        <f>F279*22/100</f>
        <v>0</v>
      </c>
      <c r="H279" s="427">
        <f t="shared" ref="H279:H280" si="18">F279+G279</f>
        <v>0</v>
      </c>
      <c r="I279" s="386"/>
      <c r="J279" s="55"/>
    </row>
    <row r="280" spans="1:10" s="34" customFormat="1">
      <c r="A280" s="175"/>
      <c r="B280" s="141" t="s">
        <v>785</v>
      </c>
      <c r="C280" s="142" t="s">
        <v>0</v>
      </c>
      <c r="D280" s="41">
        <v>2</v>
      </c>
      <c r="E280" s="460"/>
      <c r="F280" s="421">
        <f>D280*E280</f>
        <v>0</v>
      </c>
      <c r="G280" s="431">
        <f>F280*22/100</f>
        <v>0</v>
      </c>
      <c r="H280" s="427">
        <f t="shared" si="18"/>
        <v>0</v>
      </c>
      <c r="I280" s="386"/>
      <c r="J280" s="43"/>
    </row>
    <row r="281" spans="1:10" s="34" customFormat="1" ht="15.75" customHeight="1">
      <c r="A281" s="211"/>
      <c r="B281" s="212"/>
      <c r="C281" s="41"/>
      <c r="D281" s="36"/>
      <c r="E281" s="508"/>
      <c r="F281" s="509"/>
      <c r="G281" s="510"/>
      <c r="H281" s="477"/>
      <c r="I281" s="386"/>
      <c r="J281" s="26"/>
    </row>
    <row r="282" spans="1:10" s="34" customFormat="1" ht="89.25">
      <c r="A282" s="175" t="s">
        <v>89</v>
      </c>
      <c r="B282" s="141" t="s">
        <v>857</v>
      </c>
      <c r="C282" s="41"/>
      <c r="D282" s="36"/>
      <c r="E282" s="508"/>
      <c r="F282" s="509"/>
      <c r="G282" s="510"/>
      <c r="H282" s="477"/>
      <c r="I282" s="386"/>
      <c r="J282" s="26"/>
    </row>
    <row r="283" spans="1:10" s="34" customFormat="1" ht="25.5">
      <c r="A283" s="211"/>
      <c r="B283" s="213" t="s">
        <v>884</v>
      </c>
      <c r="C283" s="214" t="s">
        <v>1</v>
      </c>
      <c r="D283" s="36">
        <v>20</v>
      </c>
      <c r="E283" s="427"/>
      <c r="F283" s="421">
        <f>D283*E283</f>
        <v>0</v>
      </c>
      <c r="G283" s="513">
        <f>SUM(F283*0.22)</f>
        <v>0</v>
      </c>
      <c r="H283" s="427">
        <f t="shared" ref="H283" si="19">F283+G283</f>
        <v>0</v>
      </c>
      <c r="I283" s="386"/>
      <c r="J283" s="26"/>
    </row>
    <row r="284" spans="1:10" s="34" customFormat="1" ht="15.75" customHeight="1">
      <c r="A284" s="190"/>
      <c r="B284" s="215"/>
      <c r="C284" s="216"/>
      <c r="D284" s="41"/>
      <c r="E284" s="39"/>
      <c r="F284" s="421"/>
      <c r="G284" s="442"/>
      <c r="H284" s="427"/>
      <c r="I284" s="386"/>
      <c r="J284" s="26"/>
    </row>
    <row r="285" spans="1:10" s="34" customFormat="1" ht="89.25">
      <c r="A285" s="175" t="s">
        <v>90</v>
      </c>
      <c r="B285" s="141" t="s">
        <v>857</v>
      </c>
      <c r="C285" s="41"/>
      <c r="D285" s="36"/>
      <c r="E285" s="508"/>
      <c r="F285" s="509"/>
      <c r="G285" s="510"/>
      <c r="H285" s="477"/>
      <c r="I285" s="386"/>
      <c r="J285" s="26"/>
    </row>
    <row r="286" spans="1:10" s="34" customFormat="1" ht="25.5">
      <c r="A286" s="211"/>
      <c r="B286" s="213" t="s">
        <v>885</v>
      </c>
      <c r="C286" s="214" t="s">
        <v>1</v>
      </c>
      <c r="D286" s="36">
        <v>40</v>
      </c>
      <c r="E286" s="427"/>
      <c r="F286" s="431">
        <f>D286*E286</f>
        <v>0</v>
      </c>
      <c r="G286" s="514">
        <f>SUM(F286*0.22)</f>
        <v>0</v>
      </c>
      <c r="H286" s="427">
        <f t="shared" ref="H286" si="20">F286+G286</f>
        <v>0</v>
      </c>
      <c r="I286" s="386"/>
      <c r="J286" s="26"/>
    </row>
    <row r="287" spans="1:10" s="34" customFormat="1" ht="15.75" customHeight="1">
      <c r="A287" s="190"/>
      <c r="B287" s="215"/>
      <c r="C287" s="216"/>
      <c r="D287" s="41"/>
      <c r="E287" s="39"/>
      <c r="F287" s="431"/>
      <c r="G287" s="421"/>
      <c r="H287" s="427"/>
      <c r="I287" s="386"/>
      <c r="J287" s="26"/>
    </row>
    <row r="288" spans="1:10" s="34" customFormat="1" ht="38.25">
      <c r="A288" s="190" t="s">
        <v>57</v>
      </c>
      <c r="B288" s="213" t="s">
        <v>858</v>
      </c>
      <c r="C288" s="217"/>
      <c r="D288" s="217"/>
      <c r="E288" s="515"/>
      <c r="F288" s="513"/>
      <c r="G288" s="514"/>
      <c r="H288" s="516"/>
      <c r="I288" s="386"/>
      <c r="J288" s="26"/>
    </row>
    <row r="289" spans="1:10" s="34" customFormat="1" ht="15.75" customHeight="1">
      <c r="A289" s="190"/>
      <c r="B289" s="218" t="s">
        <v>856</v>
      </c>
      <c r="C289" s="217"/>
      <c r="D289" s="217"/>
      <c r="E289" s="515"/>
      <c r="F289" s="513"/>
      <c r="G289" s="513"/>
      <c r="H289" s="516"/>
      <c r="I289" s="386"/>
      <c r="J289" s="26"/>
    </row>
    <row r="290" spans="1:10" s="34" customFormat="1" ht="15.75" customHeight="1">
      <c r="A290" s="190"/>
      <c r="B290" s="218" t="s">
        <v>876</v>
      </c>
      <c r="C290" s="217"/>
      <c r="D290" s="217"/>
      <c r="E290" s="515"/>
      <c r="F290" s="513"/>
      <c r="G290" s="513"/>
      <c r="H290" s="516"/>
      <c r="I290" s="386"/>
      <c r="J290" s="26"/>
    </row>
    <row r="291" spans="1:10" s="34" customFormat="1" ht="15.75" customHeight="1">
      <c r="A291" s="190"/>
      <c r="B291" s="218" t="s">
        <v>861</v>
      </c>
      <c r="C291" s="217"/>
      <c r="D291" s="217"/>
      <c r="E291" s="515"/>
      <c r="F291" s="513"/>
      <c r="G291" s="513"/>
      <c r="H291" s="516"/>
      <c r="I291" s="386"/>
      <c r="J291" s="26"/>
    </row>
    <row r="292" spans="1:10" s="34" customFormat="1" ht="15.75" customHeight="1">
      <c r="A292" s="190"/>
      <c r="B292" s="218" t="s">
        <v>862</v>
      </c>
      <c r="C292" s="217"/>
      <c r="D292" s="217"/>
      <c r="E292" s="515"/>
      <c r="F292" s="513"/>
      <c r="G292" s="513"/>
      <c r="H292" s="516"/>
      <c r="I292" s="386"/>
      <c r="J292" s="26"/>
    </row>
    <row r="293" spans="1:10" s="34" customFormat="1" ht="15.75" customHeight="1">
      <c r="A293" s="190"/>
      <c r="B293" s="218" t="s">
        <v>863</v>
      </c>
      <c r="C293" s="217"/>
      <c r="D293" s="217"/>
      <c r="E293" s="515"/>
      <c r="F293" s="513"/>
      <c r="G293" s="513"/>
      <c r="H293" s="516"/>
      <c r="I293" s="386"/>
      <c r="J293" s="26"/>
    </row>
    <row r="294" spans="1:10" s="34" customFormat="1" ht="15.75" customHeight="1">
      <c r="A294" s="190"/>
      <c r="B294" s="218" t="s">
        <v>864</v>
      </c>
      <c r="C294" s="217"/>
      <c r="D294" s="217"/>
      <c r="E294" s="515"/>
      <c r="F294" s="513"/>
      <c r="G294" s="513"/>
      <c r="H294" s="516"/>
      <c r="I294" s="386"/>
      <c r="J294" s="26"/>
    </row>
    <row r="295" spans="1:10" s="34" customFormat="1" ht="15.75" customHeight="1">
      <c r="A295" s="190"/>
      <c r="B295" s="218" t="s">
        <v>865</v>
      </c>
      <c r="C295" s="217"/>
      <c r="D295" s="217"/>
      <c r="E295" s="515"/>
      <c r="F295" s="513"/>
      <c r="G295" s="513"/>
      <c r="H295" s="516"/>
      <c r="I295" s="386"/>
      <c r="J295" s="26"/>
    </row>
    <row r="296" spans="1:10" s="34" customFormat="1" ht="15.75" customHeight="1">
      <c r="A296" s="190"/>
      <c r="B296" s="218" t="s">
        <v>866</v>
      </c>
      <c r="C296" s="217"/>
      <c r="D296" s="217"/>
      <c r="E296" s="515"/>
      <c r="F296" s="513"/>
      <c r="G296" s="513"/>
      <c r="H296" s="516"/>
      <c r="I296" s="386"/>
      <c r="J296" s="26"/>
    </row>
    <row r="297" spans="1:10" s="34" customFormat="1" ht="29.25" customHeight="1">
      <c r="A297" s="190"/>
      <c r="B297" s="215" t="s">
        <v>860</v>
      </c>
      <c r="C297" s="214" t="s">
        <v>0</v>
      </c>
      <c r="D297" s="36">
        <v>1</v>
      </c>
      <c r="E297" s="427"/>
      <c r="F297" s="421">
        <f>D297*E297</f>
        <v>0</v>
      </c>
      <c r="G297" s="513">
        <f>SUM(F297*0.22)</f>
        <v>0</v>
      </c>
      <c r="H297" s="427">
        <f t="shared" ref="H297" si="21">F297+G297</f>
        <v>0</v>
      </c>
      <c r="I297" s="386"/>
      <c r="J297" s="26"/>
    </row>
    <row r="298" spans="1:10" s="34" customFormat="1" ht="15.75" customHeight="1">
      <c r="A298" s="190"/>
      <c r="B298" s="215"/>
      <c r="C298" s="216"/>
      <c r="D298" s="41"/>
      <c r="E298" s="39"/>
      <c r="F298" s="421"/>
      <c r="G298" s="442"/>
      <c r="H298" s="427"/>
      <c r="I298" s="386"/>
      <c r="J298" s="26"/>
    </row>
    <row r="299" spans="1:10" s="34" customFormat="1" ht="38.25">
      <c r="A299" s="190" t="s">
        <v>58</v>
      </c>
      <c r="B299" s="213" t="s">
        <v>858</v>
      </c>
      <c r="C299" s="217"/>
      <c r="D299" s="217"/>
      <c r="E299" s="515"/>
      <c r="F299" s="513"/>
      <c r="G299" s="514"/>
      <c r="H299" s="516"/>
      <c r="I299" s="386"/>
      <c r="J299" s="26"/>
    </row>
    <row r="300" spans="1:10" s="34" customFormat="1" ht="15.75" customHeight="1">
      <c r="A300" s="190"/>
      <c r="B300" s="218" t="s">
        <v>867</v>
      </c>
      <c r="C300" s="217"/>
      <c r="D300" s="219"/>
      <c r="E300" s="514"/>
      <c r="F300" s="513"/>
      <c r="G300" s="513"/>
      <c r="H300" s="516"/>
      <c r="I300" s="386"/>
      <c r="J300" s="26"/>
    </row>
    <row r="301" spans="1:10" s="34" customFormat="1" ht="15.75" customHeight="1">
      <c r="A301" s="190"/>
      <c r="B301" s="218" t="s">
        <v>868</v>
      </c>
      <c r="C301" s="217"/>
      <c r="D301" s="219"/>
      <c r="E301" s="514"/>
      <c r="F301" s="513"/>
      <c r="G301" s="513"/>
      <c r="H301" s="516"/>
      <c r="I301" s="386"/>
      <c r="J301" s="26"/>
    </row>
    <row r="302" spans="1:10" s="34" customFormat="1" ht="15.75" customHeight="1">
      <c r="A302" s="190"/>
      <c r="B302" s="218" t="s">
        <v>871</v>
      </c>
      <c r="C302" s="217"/>
      <c r="D302" s="219"/>
      <c r="E302" s="514"/>
      <c r="F302" s="513"/>
      <c r="G302" s="513"/>
      <c r="H302" s="516"/>
      <c r="I302" s="386"/>
      <c r="J302" s="26"/>
    </row>
    <row r="303" spans="1:10" s="34" customFormat="1" ht="15.75" customHeight="1">
      <c r="A303" s="190"/>
      <c r="B303" s="218" t="s">
        <v>869</v>
      </c>
      <c r="C303" s="217"/>
      <c r="D303" s="219"/>
      <c r="E303" s="514"/>
      <c r="F303" s="513"/>
      <c r="G303" s="513"/>
      <c r="H303" s="516"/>
      <c r="I303" s="386"/>
      <c r="J303" s="26"/>
    </row>
    <row r="304" spans="1:10" s="34" customFormat="1" ht="15.75" customHeight="1">
      <c r="A304" s="190"/>
      <c r="B304" s="218" t="s">
        <v>870</v>
      </c>
      <c r="C304" s="217"/>
      <c r="D304" s="219"/>
      <c r="E304" s="514"/>
      <c r="F304" s="513"/>
      <c r="G304" s="513"/>
      <c r="H304" s="516"/>
      <c r="I304" s="386"/>
      <c r="J304" s="26"/>
    </row>
    <row r="305" spans="1:10" s="34" customFormat="1" ht="15.75" customHeight="1">
      <c r="A305" s="190"/>
      <c r="B305" s="218" t="s">
        <v>865</v>
      </c>
      <c r="C305" s="217"/>
      <c r="D305" s="219"/>
      <c r="E305" s="514"/>
      <c r="F305" s="513"/>
      <c r="G305" s="513"/>
      <c r="H305" s="516"/>
      <c r="I305" s="386"/>
      <c r="J305" s="26"/>
    </row>
    <row r="306" spans="1:10" s="34" customFormat="1" ht="15.75" customHeight="1">
      <c r="A306" s="190"/>
      <c r="B306" s="218" t="s">
        <v>866</v>
      </c>
      <c r="C306" s="217"/>
      <c r="D306" s="219"/>
      <c r="E306" s="514"/>
      <c r="F306" s="513"/>
      <c r="G306" s="513"/>
      <c r="H306" s="516"/>
      <c r="I306" s="386"/>
      <c r="J306" s="26"/>
    </row>
    <row r="307" spans="1:10" s="34" customFormat="1" ht="25.5">
      <c r="A307" s="190"/>
      <c r="B307" s="215" t="s">
        <v>859</v>
      </c>
      <c r="C307" s="214" t="s">
        <v>0</v>
      </c>
      <c r="D307" s="36">
        <v>1</v>
      </c>
      <c r="E307" s="427"/>
      <c r="F307" s="421">
        <f>D307*E307</f>
        <v>0</v>
      </c>
      <c r="G307" s="513">
        <f>SUM(F307*0.22)</f>
        <v>0</v>
      </c>
      <c r="H307" s="427">
        <f t="shared" ref="H307" si="22">F307+G307</f>
        <v>0</v>
      </c>
      <c r="I307" s="386"/>
      <c r="J307" s="26"/>
    </row>
    <row r="308" spans="1:10" s="34" customFormat="1" ht="15.75" customHeight="1">
      <c r="A308" s="211"/>
      <c r="B308" s="212"/>
      <c r="C308" s="41"/>
      <c r="D308" s="36"/>
      <c r="E308" s="508"/>
      <c r="F308" s="509"/>
      <c r="G308" s="510"/>
      <c r="H308" s="477"/>
      <c r="I308" s="386"/>
      <c r="J308" s="26"/>
    </row>
    <row r="309" spans="1:10" s="34" customFormat="1" ht="38.25">
      <c r="A309" s="197" t="s">
        <v>59</v>
      </c>
      <c r="B309" s="209" t="s">
        <v>339</v>
      </c>
      <c r="C309" s="187"/>
      <c r="D309" s="186"/>
      <c r="E309" s="423"/>
      <c r="F309" s="511"/>
      <c r="G309" s="517"/>
      <c r="H309" s="462"/>
      <c r="I309" s="386"/>
      <c r="J309" s="26"/>
    </row>
    <row r="310" spans="1:10" s="34" customFormat="1" ht="25.5">
      <c r="A310" s="186"/>
      <c r="B310" s="44" t="s">
        <v>272</v>
      </c>
      <c r="C310" s="187" t="s">
        <v>0</v>
      </c>
      <c r="D310" s="186">
        <v>1</v>
      </c>
      <c r="E310" s="423"/>
      <c r="F310" s="461">
        <f>E310*D310</f>
        <v>0</v>
      </c>
      <c r="G310" s="431">
        <f>F310*22/100</f>
        <v>0</v>
      </c>
      <c r="H310" s="462">
        <f>G310+F310</f>
        <v>0</v>
      </c>
      <c r="I310" s="413"/>
      <c r="J310" s="26"/>
    </row>
    <row r="311" spans="1:10" s="34" customFormat="1">
      <c r="A311" s="220"/>
      <c r="B311" s="221"/>
      <c r="C311" s="41"/>
      <c r="D311" s="36"/>
      <c r="E311" s="518"/>
      <c r="F311" s="519"/>
      <c r="G311" s="510"/>
      <c r="H311" s="477"/>
      <c r="I311" s="386"/>
      <c r="J311" s="26"/>
    </row>
    <row r="312" spans="1:10" s="34" customFormat="1" ht="127.5">
      <c r="A312" s="222" t="s">
        <v>60</v>
      </c>
      <c r="B312" s="48" t="s">
        <v>803</v>
      </c>
      <c r="C312" s="36"/>
      <c r="D312" s="36"/>
      <c r="E312" s="518"/>
      <c r="F312" s="519"/>
      <c r="G312" s="510"/>
      <c r="H312" s="477"/>
      <c r="I312" s="386"/>
      <c r="J312" s="26"/>
    </row>
    <row r="313" spans="1:10" s="34" customFormat="1" ht="38.25">
      <c r="A313" s="222"/>
      <c r="B313" s="48" t="s">
        <v>801</v>
      </c>
      <c r="C313" s="36"/>
      <c r="D313" s="36"/>
      <c r="E313" s="518"/>
      <c r="F313" s="519"/>
      <c r="G313" s="510"/>
      <c r="H313" s="477"/>
      <c r="I313" s="386"/>
      <c r="J313" s="26"/>
    </row>
    <row r="314" spans="1:10" s="34" customFormat="1" ht="76.5">
      <c r="A314" s="222"/>
      <c r="B314" s="48" t="s">
        <v>802</v>
      </c>
      <c r="C314" s="36"/>
      <c r="D314" s="36"/>
      <c r="E314" s="518"/>
      <c r="F314" s="519"/>
      <c r="G314" s="510"/>
      <c r="H314" s="477"/>
      <c r="I314" s="386"/>
      <c r="J314" s="26"/>
    </row>
    <row r="315" spans="1:10" s="34" customFormat="1" ht="25.5">
      <c r="A315" s="223"/>
      <c r="B315" s="48" t="s">
        <v>804</v>
      </c>
      <c r="C315" s="187" t="s">
        <v>0</v>
      </c>
      <c r="D315" s="186">
        <v>1</v>
      </c>
      <c r="E315" s="423"/>
      <c r="F315" s="461">
        <f>E315*D315</f>
        <v>0</v>
      </c>
      <c r="G315" s="431">
        <f>F315*22/100</f>
        <v>0</v>
      </c>
      <c r="H315" s="462">
        <f>G315+F315</f>
        <v>0</v>
      </c>
      <c r="I315" s="386"/>
      <c r="J315" s="26"/>
    </row>
    <row r="316" spans="1:10" s="34" customFormat="1" ht="38.25">
      <c r="A316" s="222"/>
      <c r="B316" s="48" t="s">
        <v>886</v>
      </c>
      <c r="C316" s="36"/>
      <c r="D316" s="36"/>
      <c r="E316" s="518"/>
      <c r="F316" s="519"/>
      <c r="G316" s="510"/>
      <c r="H316" s="477"/>
      <c r="I316" s="386"/>
      <c r="J316" s="26"/>
    </row>
    <row r="317" spans="1:10" s="34" customFormat="1" ht="15.75" customHeight="1">
      <c r="A317" s="224"/>
      <c r="B317" s="225"/>
      <c r="C317" s="36"/>
      <c r="D317" s="36"/>
      <c r="E317" s="508"/>
      <c r="F317" s="509"/>
      <c r="G317" s="510"/>
      <c r="H317" s="477"/>
      <c r="I317" s="386"/>
      <c r="J317" s="26"/>
    </row>
    <row r="318" spans="1:10" s="34" customFormat="1" ht="25.5">
      <c r="A318" s="222" t="s">
        <v>13</v>
      </c>
      <c r="B318" s="48" t="s">
        <v>805</v>
      </c>
      <c r="C318" s="187" t="s">
        <v>0</v>
      </c>
      <c r="D318" s="186">
        <v>1</v>
      </c>
      <c r="E318" s="423"/>
      <c r="F318" s="461">
        <f>E318*D318</f>
        <v>0</v>
      </c>
      <c r="G318" s="431">
        <f>F318*22/100</f>
        <v>0</v>
      </c>
      <c r="H318" s="462">
        <f>G318+F318</f>
        <v>0</v>
      </c>
      <c r="I318" s="386"/>
      <c r="J318" s="26"/>
    </row>
    <row r="319" spans="1:10" s="34" customFormat="1" ht="15.75" customHeight="1">
      <c r="A319" s="224"/>
      <c r="B319" s="225"/>
      <c r="C319" s="36"/>
      <c r="D319" s="36"/>
      <c r="E319" s="508"/>
      <c r="F319" s="509"/>
      <c r="G319" s="510"/>
      <c r="H319" s="477"/>
      <c r="I319" s="386"/>
      <c r="J319" s="26"/>
    </row>
    <row r="320" spans="1:10" s="34" customFormat="1" ht="114.75">
      <c r="A320" s="175" t="s">
        <v>15</v>
      </c>
      <c r="B320" s="48" t="s">
        <v>835</v>
      </c>
      <c r="C320" s="36"/>
      <c r="D320" s="36"/>
      <c r="E320" s="508"/>
      <c r="F320" s="509"/>
      <c r="G320" s="510"/>
      <c r="H320" s="477"/>
      <c r="I320" s="386"/>
      <c r="J320" s="26"/>
    </row>
    <row r="321" spans="1:10" s="34" customFormat="1" ht="25.5">
      <c r="A321" s="211"/>
      <c r="B321" s="141" t="s">
        <v>834</v>
      </c>
      <c r="C321" s="52" t="s">
        <v>0</v>
      </c>
      <c r="D321" s="186">
        <v>2</v>
      </c>
      <c r="E321" s="423"/>
      <c r="F321" s="511">
        <f>E321*D321</f>
        <v>0</v>
      </c>
      <c r="G321" s="431">
        <f>F321*22/100</f>
        <v>0</v>
      </c>
      <c r="H321" s="462">
        <f>G321+F321</f>
        <v>0</v>
      </c>
      <c r="I321" s="386"/>
      <c r="J321" s="26"/>
    </row>
    <row r="322" spans="1:10" s="34" customFormat="1" ht="54">
      <c r="A322" s="211"/>
      <c r="B322" s="48" t="s">
        <v>887</v>
      </c>
      <c r="C322" s="36"/>
      <c r="D322" s="36"/>
      <c r="E322" s="508"/>
      <c r="F322" s="509"/>
      <c r="G322" s="510"/>
      <c r="H322" s="477"/>
      <c r="I322" s="386"/>
      <c r="J322" s="26"/>
    </row>
    <row r="323" spans="1:10" s="34" customFormat="1" ht="18">
      <c r="A323" s="211"/>
      <c r="B323" s="212"/>
      <c r="C323" s="36"/>
      <c r="D323" s="36"/>
      <c r="E323" s="508"/>
      <c r="F323" s="509"/>
      <c r="G323" s="510"/>
      <c r="H323" s="477"/>
      <c r="I323" s="386"/>
      <c r="J323" s="26"/>
    </row>
    <row r="324" spans="1:10" s="34" customFormat="1" ht="51">
      <c r="A324" s="46" t="s">
        <v>16</v>
      </c>
      <c r="B324" s="47" t="s">
        <v>352</v>
      </c>
      <c r="C324" s="226"/>
      <c r="D324" s="46"/>
      <c r="E324" s="520"/>
      <c r="F324" s="444"/>
      <c r="G324" s="521"/>
      <c r="H324" s="446"/>
      <c r="I324" s="386"/>
      <c r="J324" s="26"/>
    </row>
    <row r="325" spans="1:10" s="34" customFormat="1">
      <c r="A325" s="46"/>
      <c r="B325" s="79" t="s">
        <v>353</v>
      </c>
      <c r="C325" s="36" t="s">
        <v>62</v>
      </c>
      <c r="D325" s="41">
        <v>1</v>
      </c>
      <c r="E325" s="460"/>
      <c r="F325" s="421">
        <f>D325*E325</f>
        <v>0</v>
      </c>
      <c r="G325" s="418">
        <f>SUM(F325*0.22)</f>
        <v>0</v>
      </c>
      <c r="H325" s="427">
        <f t="shared" ref="H325" si="23">F325+G325</f>
        <v>0</v>
      </c>
      <c r="I325" s="386"/>
      <c r="J325" s="26"/>
    </row>
    <row r="326" spans="1:10" s="34" customFormat="1" ht="15.75" customHeight="1">
      <c r="A326" s="211"/>
      <c r="B326" s="212"/>
      <c r="C326" s="42"/>
      <c r="D326" s="36"/>
      <c r="E326" s="508"/>
      <c r="F326" s="509"/>
      <c r="G326" s="510"/>
      <c r="H326" s="477"/>
      <c r="I326" s="386"/>
      <c r="J326" s="26"/>
    </row>
    <row r="327" spans="1:10" s="34" customFormat="1" ht="51">
      <c r="A327" s="46" t="s">
        <v>17</v>
      </c>
      <c r="B327" s="47" t="s">
        <v>352</v>
      </c>
      <c r="C327" s="226"/>
      <c r="D327" s="46"/>
      <c r="E327" s="520"/>
      <c r="F327" s="444"/>
      <c r="G327" s="521"/>
      <c r="H327" s="446"/>
      <c r="I327" s="386"/>
      <c r="J327" s="26"/>
    </row>
    <row r="328" spans="1:10" s="34" customFormat="1">
      <c r="A328" s="46"/>
      <c r="B328" s="79" t="s">
        <v>354</v>
      </c>
      <c r="C328" s="36" t="s">
        <v>62</v>
      </c>
      <c r="D328" s="41">
        <v>1</v>
      </c>
      <c r="E328" s="460"/>
      <c r="F328" s="421">
        <f>D328*E328</f>
        <v>0</v>
      </c>
      <c r="G328" s="418">
        <f>SUM(F328*0.22)</f>
        <v>0</v>
      </c>
      <c r="H328" s="427">
        <f t="shared" ref="H328" si="24">F328+G328</f>
        <v>0</v>
      </c>
      <c r="I328" s="386"/>
      <c r="J328" s="26"/>
    </row>
    <row r="329" spans="1:10" s="34" customFormat="1" ht="18">
      <c r="A329" s="211"/>
      <c r="B329" s="212"/>
      <c r="C329" s="42"/>
      <c r="D329" s="36"/>
      <c r="E329" s="508"/>
      <c r="F329" s="509"/>
      <c r="G329" s="510"/>
      <c r="H329" s="477"/>
      <c r="I329" s="386"/>
      <c r="J329" s="26"/>
    </row>
    <row r="330" spans="1:10" s="34" customFormat="1" ht="25.5">
      <c r="A330" s="197" t="s">
        <v>18</v>
      </c>
      <c r="B330" s="209" t="s">
        <v>348</v>
      </c>
      <c r="C330" s="210" t="s">
        <v>0</v>
      </c>
      <c r="D330" s="186">
        <v>2</v>
      </c>
      <c r="E330" s="423"/>
      <c r="F330" s="461">
        <f>E330*D330</f>
        <v>0</v>
      </c>
      <c r="G330" s="431">
        <f>F330*22/100</f>
        <v>0</v>
      </c>
      <c r="H330" s="462">
        <f>G330+F330</f>
        <v>0</v>
      </c>
      <c r="I330" s="386"/>
      <c r="J330" s="26"/>
    </row>
    <row r="331" spans="1:10" s="34" customFormat="1" ht="15.75" customHeight="1">
      <c r="A331" s="211"/>
      <c r="B331" s="212"/>
      <c r="C331" s="42"/>
      <c r="D331" s="36"/>
      <c r="E331" s="508"/>
      <c r="F331" s="509"/>
      <c r="G331" s="510"/>
      <c r="H331" s="477"/>
      <c r="I331" s="386"/>
      <c r="J331" s="26"/>
    </row>
    <row r="332" spans="1:10" s="34" customFormat="1" ht="25.5">
      <c r="A332" s="197" t="s">
        <v>19</v>
      </c>
      <c r="B332" s="209" t="s">
        <v>347</v>
      </c>
      <c r="C332" s="210" t="s">
        <v>0</v>
      </c>
      <c r="D332" s="186">
        <v>1</v>
      </c>
      <c r="E332" s="423"/>
      <c r="F332" s="461">
        <f>E332*D332</f>
        <v>0</v>
      </c>
      <c r="G332" s="431">
        <f>F332*22/100</f>
        <v>0</v>
      </c>
      <c r="H332" s="462">
        <f>G332+F332</f>
        <v>0</v>
      </c>
      <c r="I332" s="386"/>
      <c r="J332" s="26"/>
    </row>
    <row r="333" spans="1:10" s="34" customFormat="1" ht="15.75" customHeight="1">
      <c r="A333" s="211"/>
      <c r="B333" s="212"/>
      <c r="C333" s="36"/>
      <c r="D333" s="36"/>
      <c r="E333" s="508"/>
      <c r="F333" s="509"/>
      <c r="G333" s="510"/>
      <c r="H333" s="477"/>
      <c r="I333" s="386"/>
      <c r="J333" s="26"/>
    </row>
    <row r="334" spans="1:10" s="34" customFormat="1" ht="25.5">
      <c r="A334" s="197" t="s">
        <v>14</v>
      </c>
      <c r="B334" s="209" t="s">
        <v>273</v>
      </c>
      <c r="C334" s="210" t="s">
        <v>0</v>
      </c>
      <c r="D334" s="186">
        <v>1</v>
      </c>
      <c r="E334" s="423"/>
      <c r="F334" s="511">
        <f>E334*D334</f>
        <v>0</v>
      </c>
      <c r="G334" s="431">
        <f>F334*22/100</f>
        <v>0</v>
      </c>
      <c r="H334" s="462">
        <f>G334+F334</f>
        <v>0</v>
      </c>
      <c r="I334" s="386"/>
      <c r="J334" s="26"/>
    </row>
    <row r="335" spans="1:10" s="34" customFormat="1" ht="15.75" customHeight="1">
      <c r="A335" s="211"/>
      <c r="B335" s="206"/>
      <c r="C335" s="36"/>
      <c r="D335" s="36"/>
      <c r="E335" s="508"/>
      <c r="F335" s="509"/>
      <c r="G335" s="510"/>
      <c r="H335" s="477"/>
      <c r="I335" s="386"/>
      <c r="J335" s="26"/>
    </row>
    <row r="336" spans="1:10" s="34" customFormat="1" ht="25.5">
      <c r="A336" s="118" t="s">
        <v>20</v>
      </c>
      <c r="B336" s="44" t="s">
        <v>878</v>
      </c>
      <c r="C336" s="142" t="s">
        <v>0</v>
      </c>
      <c r="D336" s="41">
        <v>4</v>
      </c>
      <c r="E336" s="460"/>
      <c r="F336" s="421">
        <f>D336*E336</f>
        <v>0</v>
      </c>
      <c r="G336" s="431">
        <f>F336*22/100</f>
        <v>0</v>
      </c>
      <c r="H336" s="427">
        <f t="shared" ref="H336" si="25">F336+G336</f>
        <v>0</v>
      </c>
      <c r="I336" s="386"/>
      <c r="J336" s="26"/>
    </row>
    <row r="337" spans="1:10" s="34" customFormat="1" ht="15.75" customHeight="1">
      <c r="A337" s="211"/>
      <c r="B337" s="206"/>
      <c r="C337" s="36"/>
      <c r="D337" s="36"/>
      <c r="E337" s="508"/>
      <c r="F337" s="509"/>
      <c r="G337" s="510"/>
      <c r="H337" s="477"/>
      <c r="I337" s="386"/>
      <c r="J337" s="26"/>
    </row>
    <row r="338" spans="1:10" s="34" customFormat="1" ht="51">
      <c r="A338" s="118" t="s">
        <v>21</v>
      </c>
      <c r="B338" s="133" t="s">
        <v>165</v>
      </c>
      <c r="C338" s="119"/>
      <c r="D338" s="119"/>
      <c r="E338" s="423"/>
      <c r="F338" s="448"/>
      <c r="G338" s="418"/>
      <c r="H338" s="421"/>
      <c r="I338" s="386"/>
      <c r="J338" s="26"/>
    </row>
    <row r="339" spans="1:10" s="34" customFormat="1">
      <c r="A339" s="118"/>
      <c r="B339" s="139" t="s">
        <v>879</v>
      </c>
      <c r="C339" s="140" t="s">
        <v>1</v>
      </c>
      <c r="D339" s="140">
        <v>6</v>
      </c>
      <c r="E339" s="447"/>
      <c r="F339" s="522">
        <f>E339*D339</f>
        <v>0</v>
      </c>
      <c r="G339" s="418">
        <f>F339*0.22</f>
        <v>0</v>
      </c>
      <c r="H339" s="421">
        <f>G339+F339</f>
        <v>0</v>
      </c>
      <c r="I339" s="386"/>
      <c r="J339" s="26"/>
    </row>
    <row r="340" spans="1:10" s="34" customFormat="1" ht="15.75" customHeight="1">
      <c r="A340" s="211"/>
      <c r="B340" s="206"/>
      <c r="C340" s="36"/>
      <c r="D340" s="36"/>
      <c r="E340" s="508"/>
      <c r="F340" s="509"/>
      <c r="G340" s="510"/>
      <c r="H340" s="477"/>
      <c r="I340" s="386"/>
      <c r="J340" s="26"/>
    </row>
    <row r="341" spans="1:10" s="34" customFormat="1" ht="63.75">
      <c r="A341" s="118" t="s">
        <v>150</v>
      </c>
      <c r="B341" s="141" t="s">
        <v>275</v>
      </c>
      <c r="C341" s="36"/>
      <c r="D341" s="41"/>
      <c r="E341" s="460"/>
      <c r="F341" s="421"/>
      <c r="G341" s="431"/>
      <c r="H341" s="427"/>
      <c r="I341" s="386"/>
      <c r="J341" s="26"/>
    </row>
    <row r="342" spans="1:10" s="34" customFormat="1" ht="25.5">
      <c r="A342" s="118"/>
      <c r="B342" s="44" t="s">
        <v>276</v>
      </c>
      <c r="C342" s="36" t="s">
        <v>0</v>
      </c>
      <c r="D342" s="41">
        <v>1</v>
      </c>
      <c r="E342" s="460"/>
      <c r="F342" s="421">
        <f>D342*E342</f>
        <v>0</v>
      </c>
      <c r="G342" s="418">
        <f>SUM(F342*0.22)</f>
        <v>0</v>
      </c>
      <c r="H342" s="427">
        <f t="shared" ref="H342" si="26">F342+G342</f>
        <v>0</v>
      </c>
      <c r="I342" s="386"/>
      <c r="J342" s="26"/>
    </row>
    <row r="343" spans="1:10" s="34" customFormat="1" ht="15.75" customHeight="1">
      <c r="A343" s="118"/>
      <c r="B343" s="145" t="s">
        <v>404</v>
      </c>
      <c r="C343" s="69"/>
      <c r="D343" s="52"/>
      <c r="E343" s="523"/>
      <c r="F343" s="419"/>
      <c r="G343" s="418"/>
      <c r="H343" s="477"/>
      <c r="I343" s="386"/>
      <c r="J343" s="26"/>
    </row>
    <row r="344" spans="1:10" s="34" customFormat="1">
      <c r="A344" s="118"/>
      <c r="B344" s="145"/>
      <c r="C344" s="69"/>
      <c r="D344" s="52"/>
      <c r="E344" s="523"/>
      <c r="F344" s="419"/>
      <c r="G344" s="418"/>
      <c r="H344" s="477"/>
      <c r="I344" s="386"/>
      <c r="J344" s="26"/>
    </row>
    <row r="345" spans="1:10" s="34" customFormat="1" ht="25.5">
      <c r="A345" s="46" t="s">
        <v>22</v>
      </c>
      <c r="B345" s="47" t="s">
        <v>277</v>
      </c>
      <c r="C345" s="226"/>
      <c r="D345" s="46"/>
      <c r="E345" s="520"/>
      <c r="F345" s="444"/>
      <c r="G345" s="521"/>
      <c r="H345" s="446"/>
      <c r="I345" s="386"/>
      <c r="J345" s="26"/>
    </row>
    <row r="346" spans="1:10" s="34" customFormat="1">
      <c r="A346" s="46"/>
      <c r="B346" s="79" t="s">
        <v>68</v>
      </c>
      <c r="C346" s="36" t="s">
        <v>62</v>
      </c>
      <c r="D346" s="41">
        <v>1</v>
      </c>
      <c r="E346" s="460"/>
      <c r="F346" s="421">
        <f>D346*E346</f>
        <v>0</v>
      </c>
      <c r="G346" s="418">
        <f>SUM(F346*0.22)</f>
        <v>0</v>
      </c>
      <c r="H346" s="427">
        <f t="shared" ref="H346" si="27">F346+G346</f>
        <v>0</v>
      </c>
      <c r="I346" s="386"/>
      <c r="J346" s="26"/>
    </row>
    <row r="347" spans="1:10" s="34" customFormat="1">
      <c r="A347" s="118"/>
      <c r="B347" s="145"/>
      <c r="C347" s="142"/>
      <c r="D347" s="41"/>
      <c r="E347" s="524"/>
      <c r="F347" s="421"/>
      <c r="G347" s="431"/>
      <c r="H347" s="427"/>
      <c r="I347" s="386"/>
      <c r="J347" s="26"/>
    </row>
    <row r="348" spans="1:10" s="34" customFormat="1" ht="25.5">
      <c r="A348" s="46" t="s">
        <v>23</v>
      </c>
      <c r="B348" s="47" t="s">
        <v>278</v>
      </c>
      <c r="C348" s="226"/>
      <c r="D348" s="46"/>
      <c r="E348" s="520"/>
      <c r="F348" s="444"/>
      <c r="G348" s="521"/>
      <c r="H348" s="446"/>
      <c r="I348" s="386"/>
      <c r="J348" s="26"/>
    </row>
    <row r="349" spans="1:10" s="34" customFormat="1">
      <c r="A349" s="46"/>
      <c r="B349" s="79" t="s">
        <v>68</v>
      </c>
      <c r="C349" s="36" t="s">
        <v>62</v>
      </c>
      <c r="D349" s="41">
        <v>1</v>
      </c>
      <c r="E349" s="460"/>
      <c r="F349" s="421">
        <f>D349*E349</f>
        <v>0</v>
      </c>
      <c r="G349" s="418">
        <f>SUM(F349*0.22)</f>
        <v>0</v>
      </c>
      <c r="H349" s="427">
        <f t="shared" ref="H349" si="28">F349+G349</f>
        <v>0</v>
      </c>
      <c r="I349" s="386"/>
      <c r="J349" s="26"/>
    </row>
    <row r="350" spans="1:10" s="34" customFormat="1" ht="18">
      <c r="A350" s="205"/>
      <c r="B350" s="227"/>
      <c r="C350" s="36"/>
      <c r="D350" s="36"/>
      <c r="E350" s="508"/>
      <c r="F350" s="509"/>
      <c r="G350" s="510"/>
      <c r="H350" s="477"/>
      <c r="I350" s="386"/>
      <c r="J350" s="26"/>
    </row>
    <row r="351" spans="1:10" s="34" customFormat="1" ht="89.25">
      <c r="A351" s="118" t="s">
        <v>28</v>
      </c>
      <c r="B351" s="228" t="s">
        <v>379</v>
      </c>
      <c r="C351" s="142"/>
      <c r="D351" s="119"/>
      <c r="E351" s="447"/>
      <c r="F351" s="461"/>
      <c r="G351" s="499"/>
      <c r="H351" s="462"/>
      <c r="I351" s="386"/>
      <c r="J351" s="26"/>
    </row>
    <row r="352" spans="1:10" s="34" customFormat="1">
      <c r="A352" s="118"/>
      <c r="B352" s="145" t="s">
        <v>377</v>
      </c>
      <c r="C352" s="142" t="s">
        <v>349</v>
      </c>
      <c r="D352" s="119">
        <v>1</v>
      </c>
      <c r="E352" s="447"/>
      <c r="F352" s="461">
        <f>E352*D352</f>
        <v>0</v>
      </c>
      <c r="G352" s="431">
        <f>F352*22/100</f>
        <v>0</v>
      </c>
      <c r="H352" s="462">
        <f>G352+F352</f>
        <v>0</v>
      </c>
      <c r="I352" s="386"/>
      <c r="J352" s="26"/>
    </row>
    <row r="353" spans="1:10" s="50" customFormat="1" ht="25.5">
      <c r="A353" s="205"/>
      <c r="B353" s="228" t="s">
        <v>380</v>
      </c>
      <c r="C353" s="36"/>
      <c r="D353" s="36"/>
      <c r="E353" s="508"/>
      <c r="F353" s="509"/>
      <c r="G353" s="510"/>
      <c r="H353" s="477"/>
      <c r="I353" s="386"/>
      <c r="J353" s="49"/>
    </row>
    <row r="354" spans="1:10" s="50" customFormat="1" ht="18">
      <c r="A354" s="205"/>
      <c r="B354" s="228"/>
      <c r="C354" s="36"/>
      <c r="D354" s="36"/>
      <c r="E354" s="508"/>
      <c r="F354" s="509"/>
      <c r="G354" s="510"/>
      <c r="H354" s="477"/>
      <c r="I354" s="386"/>
      <c r="J354" s="49"/>
    </row>
    <row r="355" spans="1:10" s="50" customFormat="1" ht="76.5">
      <c r="A355" s="118" t="s">
        <v>91</v>
      </c>
      <c r="B355" s="141" t="s">
        <v>399</v>
      </c>
      <c r="C355" s="142"/>
      <c r="D355" s="41"/>
      <c r="E355" s="460"/>
      <c r="F355" s="421"/>
      <c r="G355" s="431"/>
      <c r="H355" s="427"/>
      <c r="I355" s="386"/>
      <c r="J355" s="49"/>
    </row>
    <row r="356" spans="1:10" s="50" customFormat="1" ht="14.25">
      <c r="A356" s="118"/>
      <c r="B356" s="79" t="s">
        <v>400</v>
      </c>
      <c r="C356" s="142"/>
      <c r="D356" s="41"/>
      <c r="E356" s="460"/>
      <c r="F356" s="421"/>
      <c r="G356" s="431"/>
      <c r="H356" s="427"/>
      <c r="I356" s="386"/>
      <c r="J356" s="49"/>
    </row>
    <row r="357" spans="1:10" s="34" customFormat="1" ht="33.75" customHeight="1">
      <c r="A357" s="118"/>
      <c r="B357" s="141" t="s">
        <v>401</v>
      </c>
      <c r="C357" s="142" t="s">
        <v>0</v>
      </c>
      <c r="D357" s="41">
        <v>1</v>
      </c>
      <c r="E357" s="460"/>
      <c r="F357" s="421">
        <f>D357*E357</f>
        <v>0</v>
      </c>
      <c r="G357" s="431">
        <f>F357*22/100</f>
        <v>0</v>
      </c>
      <c r="H357" s="427">
        <f t="shared" ref="H357" si="29">F357+G357</f>
        <v>0</v>
      </c>
      <c r="I357" s="414"/>
      <c r="J357" s="26"/>
    </row>
    <row r="358" spans="1:10" s="34" customFormat="1" ht="18">
      <c r="A358" s="205"/>
      <c r="B358" s="228"/>
      <c r="C358" s="36"/>
      <c r="D358" s="36"/>
      <c r="E358" s="508"/>
      <c r="F358" s="509"/>
      <c r="G358" s="510"/>
      <c r="H358" s="477"/>
      <c r="I358" s="414"/>
      <c r="J358" s="26"/>
    </row>
    <row r="359" spans="1:10" s="34" customFormat="1" ht="89.25">
      <c r="A359" s="118" t="s">
        <v>92</v>
      </c>
      <c r="B359" s="228" t="s">
        <v>378</v>
      </c>
      <c r="C359" s="142"/>
      <c r="D359" s="142"/>
      <c r="E359" s="423"/>
      <c r="F359" s="511"/>
      <c r="G359" s="517"/>
      <c r="H359" s="462"/>
      <c r="I359" s="414"/>
      <c r="J359" s="26"/>
    </row>
    <row r="360" spans="1:10" s="34" customFormat="1" ht="14.25">
      <c r="A360" s="118"/>
      <c r="B360" s="145" t="s">
        <v>350</v>
      </c>
      <c r="C360" s="142" t="s">
        <v>349</v>
      </c>
      <c r="D360" s="142">
        <v>1</v>
      </c>
      <c r="E360" s="423"/>
      <c r="F360" s="511">
        <f>E360*D360</f>
        <v>0</v>
      </c>
      <c r="G360" s="431">
        <f>F360*22/100</f>
        <v>0</v>
      </c>
      <c r="H360" s="462">
        <f>G360+F360</f>
        <v>0</v>
      </c>
      <c r="I360" s="414"/>
      <c r="J360" s="26"/>
    </row>
    <row r="361" spans="1:10" s="34" customFormat="1" ht="25.5">
      <c r="A361" s="205"/>
      <c r="B361" s="228" t="s">
        <v>351</v>
      </c>
      <c r="C361" s="36"/>
      <c r="D361" s="36"/>
      <c r="E361" s="508"/>
      <c r="F361" s="509"/>
      <c r="G361" s="510"/>
      <c r="H361" s="477"/>
      <c r="I361" s="386"/>
      <c r="J361" s="26"/>
    </row>
    <row r="362" spans="1:10" s="34" customFormat="1" ht="15">
      <c r="A362" s="94"/>
      <c r="B362" s="229"/>
      <c r="C362" s="230"/>
      <c r="D362" s="230"/>
      <c r="E362" s="508"/>
      <c r="F362" s="509"/>
      <c r="G362" s="525"/>
      <c r="H362" s="526"/>
      <c r="I362" s="386"/>
      <c r="J362" s="26"/>
    </row>
    <row r="363" spans="1:10" s="34" customFormat="1" ht="51">
      <c r="A363" s="118" t="s">
        <v>93</v>
      </c>
      <c r="B363" s="141" t="s">
        <v>402</v>
      </c>
      <c r="C363" s="142"/>
      <c r="D363" s="36"/>
      <c r="E363" s="460"/>
      <c r="F363" s="421"/>
      <c r="G363" s="431"/>
      <c r="H363" s="427"/>
      <c r="I363" s="386"/>
      <c r="J363" s="26"/>
    </row>
    <row r="364" spans="1:10" s="34" customFormat="1" ht="25.5">
      <c r="A364" s="118"/>
      <c r="B364" s="141" t="s">
        <v>403</v>
      </c>
      <c r="C364" s="142" t="s">
        <v>0</v>
      </c>
      <c r="D364" s="36">
        <v>1</v>
      </c>
      <c r="E364" s="460"/>
      <c r="F364" s="421">
        <f>D364*E364</f>
        <v>0</v>
      </c>
      <c r="G364" s="419">
        <f>SUM(F364*0.22)</f>
        <v>0</v>
      </c>
      <c r="H364" s="427">
        <f t="shared" ref="H364" si="30">F364+G364</f>
        <v>0</v>
      </c>
      <c r="I364" s="386"/>
      <c r="J364" s="26"/>
    </row>
    <row r="365" spans="1:10" s="34" customFormat="1" ht="15">
      <c r="A365" s="94"/>
      <c r="B365" s="229"/>
      <c r="C365" s="230"/>
      <c r="D365" s="230"/>
      <c r="E365" s="508"/>
      <c r="F365" s="509"/>
      <c r="G365" s="526"/>
      <c r="H365" s="526"/>
      <c r="I365" s="386"/>
      <c r="J365" s="26"/>
    </row>
    <row r="366" spans="1:10" s="34" customFormat="1" ht="76.5">
      <c r="A366" s="46" t="s">
        <v>94</v>
      </c>
      <c r="B366" s="120" t="s">
        <v>355</v>
      </c>
      <c r="C366" s="226"/>
      <c r="D366" s="226"/>
      <c r="E366" s="423"/>
      <c r="F366" s="527"/>
      <c r="G366" s="445"/>
      <c r="H366" s="445"/>
      <c r="I366" s="386"/>
      <c r="J366" s="26"/>
    </row>
    <row r="367" spans="1:10" s="34" customFormat="1" ht="25.5">
      <c r="A367" s="231"/>
      <c r="B367" s="232" t="s">
        <v>356</v>
      </c>
      <c r="C367" s="36" t="s">
        <v>0</v>
      </c>
      <c r="D367" s="36">
        <v>1</v>
      </c>
      <c r="E367" s="423"/>
      <c r="F367" s="527">
        <f t="shared" ref="F367" si="31">E367*D367</f>
        <v>0</v>
      </c>
      <c r="G367" s="528">
        <f>F367*0.22</f>
        <v>0</v>
      </c>
      <c r="H367" s="528">
        <f t="shared" ref="H367" si="32">G367+F367</f>
        <v>0</v>
      </c>
      <c r="I367" s="386"/>
      <c r="J367" s="26"/>
    </row>
    <row r="368" spans="1:10" s="34" customFormat="1">
      <c r="A368" s="231"/>
      <c r="B368" s="233"/>
      <c r="C368" s="234"/>
      <c r="D368" s="234"/>
      <c r="E368" s="529"/>
      <c r="F368" s="530"/>
      <c r="G368" s="531"/>
      <c r="H368" s="532"/>
      <c r="I368" s="386"/>
      <c r="J368" s="26"/>
    </row>
    <row r="369" spans="1:10" s="34" customFormat="1" ht="38.25">
      <c r="A369" s="197" t="s">
        <v>95</v>
      </c>
      <c r="B369" s="209" t="s">
        <v>888</v>
      </c>
      <c r="C369" s="210" t="s">
        <v>0</v>
      </c>
      <c r="D369" s="186">
        <v>1</v>
      </c>
      <c r="E369" s="423"/>
      <c r="F369" s="511">
        <f>E369*D369</f>
        <v>0</v>
      </c>
      <c r="G369" s="431">
        <f>F369*22/100</f>
        <v>0</v>
      </c>
      <c r="H369" s="462">
        <f>G369+F369</f>
        <v>0</v>
      </c>
      <c r="I369" s="386"/>
      <c r="J369" s="26"/>
    </row>
    <row r="370" spans="1:10" s="34" customFormat="1">
      <c r="A370" s="231"/>
      <c r="B370" s="233"/>
      <c r="C370" s="234"/>
      <c r="D370" s="234"/>
      <c r="E370" s="529"/>
      <c r="F370" s="530"/>
      <c r="G370" s="531"/>
      <c r="H370" s="532"/>
      <c r="I370" s="386"/>
      <c r="J370" s="26"/>
    </row>
    <row r="371" spans="1:10" s="34" customFormat="1" ht="38.25">
      <c r="A371" s="46" t="s">
        <v>96</v>
      </c>
      <c r="B371" s="232" t="s">
        <v>131</v>
      </c>
      <c r="C371" s="226"/>
      <c r="D371" s="226"/>
      <c r="E371" s="533"/>
      <c r="F371" s="235"/>
      <c r="G371" s="195"/>
      <c r="H371" s="534"/>
      <c r="I371" s="386"/>
      <c r="J371" s="26"/>
    </row>
    <row r="372" spans="1:10" s="34" customFormat="1">
      <c r="A372" s="46"/>
      <c r="B372" s="79" t="s">
        <v>764</v>
      </c>
      <c r="C372" s="226" t="s">
        <v>0</v>
      </c>
      <c r="D372" s="226">
        <v>1</v>
      </c>
      <c r="E372" s="423"/>
      <c r="F372" s="527">
        <f>E372*D372</f>
        <v>0</v>
      </c>
      <c r="G372" s="445">
        <f>F372*0.22</f>
        <v>0</v>
      </c>
      <c r="H372" s="445">
        <f>G372+F372</f>
        <v>0</v>
      </c>
      <c r="I372" s="386"/>
      <c r="J372" s="26"/>
    </row>
    <row r="373" spans="1:10" s="34" customFormat="1" ht="15" customHeight="1">
      <c r="A373" s="231"/>
      <c r="B373" s="233"/>
      <c r="C373" s="234"/>
      <c r="D373" s="234"/>
      <c r="E373" s="529"/>
      <c r="F373" s="530"/>
      <c r="G373" s="531"/>
      <c r="H373" s="535"/>
      <c r="I373" s="386"/>
      <c r="J373" s="26"/>
    </row>
    <row r="374" spans="1:10" s="34" customFormat="1" ht="25.5">
      <c r="A374" s="46" t="s">
        <v>97</v>
      </c>
      <c r="B374" s="120" t="s">
        <v>121</v>
      </c>
      <c r="C374" s="226"/>
      <c r="D374" s="46"/>
      <c r="E374" s="536"/>
      <c r="F374" s="444"/>
      <c r="G374" s="537"/>
      <c r="H374" s="445"/>
      <c r="I374" s="386"/>
      <c r="J374" s="26"/>
    </row>
    <row r="375" spans="1:10" s="34" customFormat="1">
      <c r="A375" s="46"/>
      <c r="B375" s="79" t="s">
        <v>127</v>
      </c>
      <c r="C375" s="226" t="s">
        <v>0</v>
      </c>
      <c r="D375" s="46">
        <v>1</v>
      </c>
      <c r="E375" s="428"/>
      <c r="F375" s="444">
        <f t="shared" ref="F375" si="33">E375*D375</f>
        <v>0</v>
      </c>
      <c r="G375" s="537">
        <f>F375*0.22</f>
        <v>0</v>
      </c>
      <c r="H375" s="445">
        <f t="shared" ref="H375" si="34">G375+F375</f>
        <v>0</v>
      </c>
      <c r="I375" s="386"/>
      <c r="J375" s="26"/>
    </row>
    <row r="376" spans="1:10" s="34" customFormat="1" ht="15" customHeight="1">
      <c r="A376" s="231"/>
      <c r="B376" s="233"/>
      <c r="C376" s="234"/>
      <c r="D376" s="234"/>
      <c r="E376" s="529"/>
      <c r="F376" s="530"/>
      <c r="G376" s="531"/>
      <c r="H376" s="535"/>
      <c r="I376" s="386"/>
      <c r="J376" s="26"/>
    </row>
    <row r="377" spans="1:10" s="34" customFormat="1" ht="38.25">
      <c r="A377" s="46" t="s">
        <v>98</v>
      </c>
      <c r="B377" s="232" t="s">
        <v>126</v>
      </c>
      <c r="C377" s="226"/>
      <c r="D377" s="226"/>
      <c r="E377" s="533"/>
      <c r="F377" s="235"/>
      <c r="G377" s="195"/>
      <c r="H377" s="534"/>
      <c r="I377" s="386"/>
      <c r="J377" s="26"/>
    </row>
    <row r="378" spans="1:10" s="34" customFormat="1">
      <c r="A378" s="46"/>
      <c r="B378" s="79" t="s">
        <v>127</v>
      </c>
      <c r="C378" s="226" t="s">
        <v>0</v>
      </c>
      <c r="D378" s="226">
        <v>1</v>
      </c>
      <c r="E378" s="423"/>
      <c r="F378" s="527">
        <f>E378*D378</f>
        <v>0</v>
      </c>
      <c r="G378" s="445">
        <f>F378*0.22</f>
        <v>0</v>
      </c>
      <c r="H378" s="445">
        <f>G378+F378</f>
        <v>0</v>
      </c>
      <c r="I378" s="386"/>
      <c r="J378" s="26"/>
    </row>
    <row r="379" spans="1:10" s="34" customFormat="1">
      <c r="A379" s="231"/>
      <c r="B379" s="233"/>
      <c r="C379" s="234"/>
      <c r="D379" s="234"/>
      <c r="E379" s="529"/>
      <c r="F379" s="530"/>
      <c r="G379" s="531"/>
      <c r="H379" s="535"/>
      <c r="I379" s="386"/>
      <c r="J379" s="43"/>
    </row>
    <row r="380" spans="1:10" s="34" customFormat="1" ht="51">
      <c r="A380" s="46" t="s">
        <v>99</v>
      </c>
      <c r="B380" s="47" t="s">
        <v>889</v>
      </c>
      <c r="C380" s="226"/>
      <c r="D380" s="226"/>
      <c r="E380" s="538"/>
      <c r="F380" s="444"/>
      <c r="G380" s="445"/>
      <c r="H380" s="539"/>
      <c r="I380" s="386"/>
      <c r="J380" s="43"/>
    </row>
    <row r="381" spans="1:10" s="34" customFormat="1" ht="25.5">
      <c r="A381" s="46"/>
      <c r="B381" s="79" t="s">
        <v>890</v>
      </c>
      <c r="C381" s="36" t="s">
        <v>62</v>
      </c>
      <c r="D381" s="41">
        <v>1</v>
      </c>
      <c r="E381" s="460"/>
      <c r="F381" s="421">
        <f>D381*E381</f>
        <v>0</v>
      </c>
      <c r="G381" s="419">
        <f>SUM(F381*0.22)</f>
        <v>0</v>
      </c>
      <c r="H381" s="427">
        <f t="shared" ref="H381" si="35">F381+G381</f>
        <v>0</v>
      </c>
      <c r="I381" s="386"/>
      <c r="J381" s="43"/>
    </row>
    <row r="382" spans="1:10" s="34" customFormat="1" ht="18">
      <c r="A382" s="205"/>
      <c r="B382" s="228"/>
      <c r="C382" s="36"/>
      <c r="D382" s="36"/>
      <c r="E382" s="508"/>
      <c r="F382" s="509"/>
      <c r="G382" s="510"/>
      <c r="H382" s="477"/>
      <c r="I382" s="386"/>
      <c r="J382" s="43"/>
    </row>
    <row r="383" spans="1:10" s="34" customFormat="1" ht="51">
      <c r="A383" s="118" t="s">
        <v>64</v>
      </c>
      <c r="B383" s="141" t="s">
        <v>357</v>
      </c>
      <c r="C383" s="142"/>
      <c r="D383" s="36"/>
      <c r="E383" s="460"/>
      <c r="F383" s="421"/>
      <c r="G383" s="421"/>
      <c r="H383" s="427"/>
      <c r="I383" s="386"/>
      <c r="J383" s="43"/>
    </row>
    <row r="384" spans="1:10" s="34" customFormat="1" ht="25.5">
      <c r="A384" s="118"/>
      <c r="B384" s="141" t="s">
        <v>358</v>
      </c>
      <c r="C384" s="142" t="s">
        <v>0</v>
      </c>
      <c r="D384" s="36">
        <v>1</v>
      </c>
      <c r="E384" s="460"/>
      <c r="F384" s="421">
        <f>D384*E384</f>
        <v>0</v>
      </c>
      <c r="G384" s="419">
        <f>SUM(F384*0.22)</f>
        <v>0</v>
      </c>
      <c r="H384" s="427">
        <f t="shared" ref="H384" si="36">F384+G384</f>
        <v>0</v>
      </c>
      <c r="I384" s="386"/>
      <c r="J384" s="43"/>
    </row>
    <row r="385" spans="1:10" s="34" customFormat="1" ht="18">
      <c r="A385" s="205"/>
      <c r="B385" s="228"/>
      <c r="C385" s="36"/>
      <c r="D385" s="36"/>
      <c r="E385" s="508"/>
      <c r="F385" s="509"/>
      <c r="G385" s="510"/>
      <c r="H385" s="477"/>
      <c r="I385" s="386"/>
      <c r="J385" s="43"/>
    </row>
    <row r="386" spans="1:10" s="34" customFormat="1" ht="38.25">
      <c r="A386" s="46" t="s">
        <v>100</v>
      </c>
      <c r="B386" s="47" t="s">
        <v>359</v>
      </c>
      <c r="C386" s="226"/>
      <c r="D386" s="46"/>
      <c r="E386" s="520"/>
      <c r="F386" s="444"/>
      <c r="G386" s="445"/>
      <c r="H386" s="539"/>
      <c r="I386" s="386"/>
      <c r="J386" s="43"/>
    </row>
    <row r="387" spans="1:10" s="34" customFormat="1">
      <c r="A387" s="46"/>
      <c r="B387" s="79" t="s">
        <v>360</v>
      </c>
      <c r="C387" s="36" t="s">
        <v>62</v>
      </c>
      <c r="D387" s="41">
        <v>1</v>
      </c>
      <c r="E387" s="460"/>
      <c r="F387" s="421">
        <f>D387*E387</f>
        <v>0</v>
      </c>
      <c r="G387" s="419">
        <f>SUM(F387*0.22)</f>
        <v>0</v>
      </c>
      <c r="H387" s="427">
        <f t="shared" ref="H387" si="37">F387+G387</f>
        <v>0</v>
      </c>
      <c r="I387" s="386"/>
      <c r="J387" s="43"/>
    </row>
    <row r="388" spans="1:10" s="34" customFormat="1">
      <c r="A388" s="236"/>
      <c r="B388" s="228"/>
      <c r="C388" s="36"/>
      <c r="D388" s="36"/>
      <c r="E388" s="518"/>
      <c r="F388" s="519"/>
      <c r="G388" s="510"/>
      <c r="H388" s="477"/>
      <c r="I388" s="386"/>
      <c r="J388" s="43"/>
    </row>
    <row r="389" spans="1:10" s="34" customFormat="1" ht="38.25">
      <c r="A389" s="237" t="s">
        <v>101</v>
      </c>
      <c r="B389" s="79" t="s">
        <v>362</v>
      </c>
      <c r="C389" s="36"/>
      <c r="D389" s="41"/>
      <c r="E389" s="460"/>
      <c r="F389" s="421"/>
      <c r="G389" s="419"/>
      <c r="H389" s="427"/>
      <c r="I389" s="386"/>
      <c r="J389" s="43"/>
    </row>
    <row r="390" spans="1:10" s="34" customFormat="1" ht="25.5">
      <c r="A390" s="236"/>
      <c r="B390" s="228" t="s">
        <v>361</v>
      </c>
      <c r="C390" s="36" t="s">
        <v>62</v>
      </c>
      <c r="D390" s="41">
        <v>1</v>
      </c>
      <c r="E390" s="460"/>
      <c r="F390" s="421">
        <f>D390*E390</f>
        <v>0</v>
      </c>
      <c r="G390" s="419">
        <f>SUM(F390*0.22)</f>
        <v>0</v>
      </c>
      <c r="H390" s="427">
        <f t="shared" ref="H390" si="38">F390+G390</f>
        <v>0</v>
      </c>
      <c r="I390" s="386"/>
      <c r="J390" s="43"/>
    </row>
    <row r="391" spans="1:10" s="34" customFormat="1">
      <c r="A391" s="236"/>
      <c r="B391" s="228"/>
      <c r="C391" s="36"/>
      <c r="D391" s="36"/>
      <c r="E391" s="540"/>
      <c r="F391" s="519"/>
      <c r="G391" s="510"/>
      <c r="H391" s="477"/>
      <c r="I391" s="386"/>
      <c r="J391" s="43"/>
    </row>
    <row r="392" spans="1:10" s="34" customFormat="1" ht="25.5">
      <c r="A392" s="46" t="s">
        <v>102</v>
      </c>
      <c r="B392" s="232" t="s">
        <v>766</v>
      </c>
      <c r="C392" s="226" t="s">
        <v>0</v>
      </c>
      <c r="D392" s="36">
        <v>1</v>
      </c>
      <c r="E392" s="423"/>
      <c r="F392" s="527">
        <f t="shared" ref="F392" si="39">E392*D392</f>
        <v>0</v>
      </c>
      <c r="G392" s="528">
        <f>F392*0.22</f>
        <v>0</v>
      </c>
      <c r="H392" s="528">
        <f t="shared" ref="H392" si="40">G392+F392</f>
        <v>0</v>
      </c>
      <c r="I392" s="386"/>
      <c r="J392" s="43"/>
    </row>
    <row r="393" spans="1:10" s="34" customFormat="1">
      <c r="A393" s="46"/>
      <c r="B393" s="79"/>
      <c r="C393" s="226"/>
      <c r="D393" s="226"/>
      <c r="E393" s="423"/>
      <c r="F393" s="527"/>
      <c r="G393" s="445"/>
      <c r="H393" s="445"/>
      <c r="I393" s="386"/>
      <c r="J393" s="43"/>
    </row>
    <row r="394" spans="1:10" s="34" customFormat="1" ht="38.25">
      <c r="A394" s="46" t="s">
        <v>103</v>
      </c>
      <c r="B394" s="232" t="s">
        <v>891</v>
      </c>
      <c r="C394" s="36" t="s">
        <v>0</v>
      </c>
      <c r="D394" s="36">
        <v>1</v>
      </c>
      <c r="E394" s="423"/>
      <c r="F394" s="527">
        <f t="shared" ref="F394" si="41">E394*D394</f>
        <v>0</v>
      </c>
      <c r="G394" s="528">
        <f>F394*0.22</f>
        <v>0</v>
      </c>
      <c r="H394" s="528">
        <f t="shared" ref="H394" si="42">G394+F394</f>
        <v>0</v>
      </c>
      <c r="I394" s="386"/>
      <c r="J394" s="43"/>
    </row>
    <row r="395" spans="1:10" s="34" customFormat="1">
      <c r="A395" s="236"/>
      <c r="B395" s="228"/>
      <c r="C395" s="36"/>
      <c r="D395" s="36"/>
      <c r="E395" s="540"/>
      <c r="F395" s="519"/>
      <c r="G395" s="510"/>
      <c r="H395" s="477"/>
      <c r="I395" s="386"/>
      <c r="J395" s="43"/>
    </row>
    <row r="396" spans="1:10" s="34" customFormat="1" ht="63.75">
      <c r="A396" s="46" t="s">
        <v>104</v>
      </c>
      <c r="B396" s="232" t="s">
        <v>363</v>
      </c>
      <c r="C396" s="238"/>
      <c r="D396" s="226"/>
      <c r="E396" s="541"/>
      <c r="F396" s="527"/>
      <c r="G396" s="521"/>
      <c r="H396" s="446"/>
      <c r="I396" s="386"/>
      <c r="J396" s="43"/>
    </row>
    <row r="397" spans="1:10" s="34" customFormat="1">
      <c r="A397" s="46"/>
      <c r="B397" s="79" t="s">
        <v>364</v>
      </c>
      <c r="C397" s="238"/>
      <c r="D397" s="226"/>
      <c r="E397" s="541"/>
      <c r="F397" s="527"/>
      <c r="G397" s="521"/>
      <c r="H397" s="446"/>
      <c r="I397" s="386"/>
      <c r="J397" s="43"/>
    </row>
    <row r="398" spans="1:10" s="34" customFormat="1">
      <c r="A398" s="46"/>
      <c r="B398" s="79" t="s">
        <v>366</v>
      </c>
      <c r="C398" s="238"/>
      <c r="D398" s="226"/>
      <c r="E398" s="541"/>
      <c r="F398" s="527"/>
      <c r="G398" s="521"/>
      <c r="H398" s="446"/>
      <c r="I398" s="386"/>
      <c r="J398" s="43"/>
    </row>
    <row r="399" spans="1:10" s="34" customFormat="1">
      <c r="A399" s="46"/>
      <c r="B399" s="79" t="s">
        <v>365</v>
      </c>
      <c r="C399" s="238"/>
      <c r="D399" s="226"/>
      <c r="E399" s="541"/>
      <c r="F399" s="527"/>
      <c r="G399" s="521"/>
      <c r="H399" s="446"/>
      <c r="I399" s="386"/>
      <c r="J399" s="43"/>
    </row>
    <row r="400" spans="1:10" s="34" customFormat="1">
      <c r="A400" s="46"/>
      <c r="B400" s="79" t="s">
        <v>367</v>
      </c>
      <c r="C400" s="238"/>
      <c r="D400" s="226"/>
      <c r="E400" s="541"/>
      <c r="F400" s="527"/>
      <c r="G400" s="521"/>
      <c r="H400" s="446"/>
      <c r="I400" s="386"/>
      <c r="J400" s="43"/>
    </row>
    <row r="401" spans="1:10" s="34" customFormat="1">
      <c r="A401" s="46"/>
      <c r="B401" s="79" t="s">
        <v>368</v>
      </c>
      <c r="C401" s="238"/>
      <c r="D401" s="226"/>
      <c r="E401" s="541"/>
      <c r="F401" s="527"/>
      <c r="G401" s="521"/>
      <c r="H401" s="446"/>
      <c r="I401" s="386"/>
      <c r="J401" s="54"/>
    </row>
    <row r="402" spans="1:10" s="34" customFormat="1">
      <c r="A402" s="46"/>
      <c r="B402" s="79" t="s">
        <v>370</v>
      </c>
      <c r="C402" s="238"/>
      <c r="D402" s="226"/>
      <c r="E402" s="541"/>
      <c r="F402" s="527"/>
      <c r="G402" s="521"/>
      <c r="H402" s="446"/>
      <c r="I402" s="386"/>
      <c r="J402" s="54"/>
    </row>
    <row r="403" spans="1:10" s="34" customFormat="1">
      <c r="A403" s="46"/>
      <c r="B403" s="79" t="s">
        <v>371</v>
      </c>
      <c r="C403" s="238"/>
      <c r="D403" s="226"/>
      <c r="E403" s="541"/>
      <c r="F403" s="527"/>
      <c r="G403" s="521"/>
      <c r="H403" s="446"/>
      <c r="I403" s="386"/>
      <c r="J403" s="45"/>
    </row>
    <row r="404" spans="1:10" s="34" customFormat="1">
      <c r="A404" s="46"/>
      <c r="B404" s="79" t="s">
        <v>369</v>
      </c>
      <c r="C404" s="238"/>
      <c r="D404" s="226"/>
      <c r="E404" s="541"/>
      <c r="F404" s="527"/>
      <c r="G404" s="521"/>
      <c r="H404" s="446"/>
      <c r="I404" s="386"/>
      <c r="J404" s="54"/>
    </row>
    <row r="405" spans="1:10" s="34" customFormat="1" ht="25.5">
      <c r="A405" s="46"/>
      <c r="B405" s="79" t="s">
        <v>372</v>
      </c>
      <c r="C405" s="36" t="s">
        <v>0</v>
      </c>
      <c r="D405" s="36">
        <v>1</v>
      </c>
      <c r="E405" s="423"/>
      <c r="F405" s="527">
        <f t="shared" ref="F405" si="43">E405*D405</f>
        <v>0</v>
      </c>
      <c r="G405" s="528">
        <f>F405*0.22</f>
        <v>0</v>
      </c>
      <c r="H405" s="528">
        <f t="shared" ref="H405" si="44">G405+F405</f>
        <v>0</v>
      </c>
      <c r="I405" s="386"/>
      <c r="J405" s="54"/>
    </row>
    <row r="406" spans="1:10" s="34" customFormat="1">
      <c r="A406" s="236"/>
      <c r="B406" s="228"/>
      <c r="C406" s="36"/>
      <c r="D406" s="36"/>
      <c r="E406" s="518"/>
      <c r="F406" s="519"/>
      <c r="G406" s="510"/>
      <c r="H406" s="477"/>
      <c r="I406" s="386"/>
      <c r="J406" s="54"/>
    </row>
    <row r="407" spans="1:10" s="34" customFormat="1" ht="63.75">
      <c r="A407" s="226" t="s">
        <v>105</v>
      </c>
      <c r="B407" s="44" t="s">
        <v>381</v>
      </c>
      <c r="C407" s="45"/>
      <c r="D407" s="226"/>
      <c r="E407" s="533"/>
      <c r="F407" s="527"/>
      <c r="G407" s="445"/>
      <c r="H407" s="445"/>
      <c r="I407" s="386"/>
      <c r="J407" s="54"/>
    </row>
    <row r="408" spans="1:10" s="34" customFormat="1">
      <c r="A408" s="46"/>
      <c r="B408" s="79" t="s">
        <v>376</v>
      </c>
      <c r="C408" s="226" t="s">
        <v>1</v>
      </c>
      <c r="D408" s="46">
        <v>53</v>
      </c>
      <c r="E408" s="423"/>
      <c r="F408" s="527">
        <f>E408*D408</f>
        <v>0</v>
      </c>
      <c r="G408" s="445">
        <f>F408*0.22</f>
        <v>0</v>
      </c>
      <c r="H408" s="445">
        <f>G408+F408</f>
        <v>0</v>
      </c>
      <c r="I408" s="386"/>
      <c r="J408" s="54"/>
    </row>
    <row r="409" spans="1:10" s="34" customFormat="1">
      <c r="A409" s="46"/>
      <c r="B409" s="79" t="s">
        <v>67</v>
      </c>
      <c r="C409" s="36" t="s">
        <v>1</v>
      </c>
      <c r="D409" s="41">
        <v>76</v>
      </c>
      <c r="E409" s="542"/>
      <c r="F409" s="431">
        <f t="shared" ref="F409:F410" si="45">D409*E409</f>
        <v>0</v>
      </c>
      <c r="G409" s="421">
        <f>F409*22/100</f>
        <v>0</v>
      </c>
      <c r="H409" s="427">
        <f t="shared" ref="H409:H410" si="46">F409+G409</f>
        <v>0</v>
      </c>
      <c r="I409" s="386"/>
      <c r="J409" s="54"/>
    </row>
    <row r="410" spans="1:10" s="34" customFormat="1">
      <c r="A410" s="46"/>
      <c r="B410" s="79" t="s">
        <v>236</v>
      </c>
      <c r="C410" s="36" t="s">
        <v>1</v>
      </c>
      <c r="D410" s="41">
        <v>18</v>
      </c>
      <c r="E410" s="542"/>
      <c r="F410" s="431">
        <f t="shared" si="45"/>
        <v>0</v>
      </c>
      <c r="G410" s="421">
        <f>F410*22/100</f>
        <v>0</v>
      </c>
      <c r="H410" s="427">
        <f t="shared" si="46"/>
        <v>0</v>
      </c>
      <c r="I410" s="386"/>
      <c r="J410" s="54"/>
    </row>
    <row r="411" spans="1:10" s="34" customFormat="1">
      <c r="A411" s="46"/>
      <c r="B411" s="79" t="s">
        <v>85</v>
      </c>
      <c r="C411" s="36" t="s">
        <v>1</v>
      </c>
      <c r="D411" s="41">
        <v>18</v>
      </c>
      <c r="E411" s="542"/>
      <c r="F411" s="431">
        <f t="shared" ref="F411" si="47">D411*E411</f>
        <v>0</v>
      </c>
      <c r="G411" s="421">
        <f>F411*22/100</f>
        <v>0</v>
      </c>
      <c r="H411" s="427">
        <f t="shared" ref="H411" si="48">F411+G411</f>
        <v>0</v>
      </c>
      <c r="I411" s="386"/>
      <c r="J411" s="45"/>
    </row>
    <row r="412" spans="1:10" s="34" customFormat="1">
      <c r="A412" s="46"/>
      <c r="B412" s="79" t="s">
        <v>68</v>
      </c>
      <c r="C412" s="226" t="s">
        <v>1</v>
      </c>
      <c r="D412" s="226">
        <v>34</v>
      </c>
      <c r="E412" s="423"/>
      <c r="F412" s="527">
        <f>E412*D412</f>
        <v>0</v>
      </c>
      <c r="G412" s="445">
        <f>F412*0.22</f>
        <v>0</v>
      </c>
      <c r="H412" s="445">
        <f>G412+F412</f>
        <v>0</v>
      </c>
      <c r="I412" s="386"/>
      <c r="J412" s="54"/>
    </row>
    <row r="413" spans="1:10" s="34" customFormat="1">
      <c r="A413" s="46"/>
      <c r="B413" s="79" t="s">
        <v>112</v>
      </c>
      <c r="C413" s="226" t="s">
        <v>1</v>
      </c>
      <c r="D413" s="226">
        <v>8</v>
      </c>
      <c r="E413" s="423"/>
      <c r="F413" s="527">
        <f>E413*D413</f>
        <v>0</v>
      </c>
      <c r="G413" s="445">
        <f>F413*0.22</f>
        <v>0</v>
      </c>
      <c r="H413" s="445">
        <f>G413+F413</f>
        <v>0</v>
      </c>
      <c r="I413" s="386"/>
      <c r="J413" s="43"/>
    </row>
    <row r="414" spans="1:10" s="34" customFormat="1">
      <c r="A414" s="46"/>
      <c r="B414" s="47"/>
      <c r="C414" s="36"/>
      <c r="D414" s="36"/>
      <c r="E414" s="460"/>
      <c r="F414" s="431"/>
      <c r="G414" s="431"/>
      <c r="H414" s="427"/>
      <c r="I414" s="386"/>
      <c r="J414" s="43"/>
    </row>
    <row r="415" spans="1:10" s="34" customFormat="1" ht="51">
      <c r="A415" s="226" t="s">
        <v>84</v>
      </c>
      <c r="B415" s="141" t="s">
        <v>382</v>
      </c>
      <c r="C415" s="226"/>
      <c r="D415" s="226"/>
      <c r="E415" s="538"/>
      <c r="F415" s="444"/>
      <c r="G415" s="521"/>
      <c r="H415" s="446"/>
      <c r="I415" s="386"/>
      <c r="J415" s="43"/>
    </row>
    <row r="416" spans="1:10" s="34" customFormat="1">
      <c r="A416" s="226"/>
      <c r="B416" s="48" t="s">
        <v>376</v>
      </c>
      <c r="C416" s="45" t="s">
        <v>1</v>
      </c>
      <c r="D416" s="46">
        <v>53</v>
      </c>
      <c r="E416" s="428"/>
      <c r="F416" s="527">
        <f>E416*D416</f>
        <v>0</v>
      </c>
      <c r="G416" s="445">
        <f>F416*0.22</f>
        <v>0</v>
      </c>
      <c r="H416" s="445">
        <f>G416+F416</f>
        <v>0</v>
      </c>
      <c r="I416" s="386"/>
      <c r="J416" s="43"/>
    </row>
    <row r="417" spans="1:10" s="34" customFormat="1">
      <c r="A417" s="226"/>
      <c r="B417" s="48" t="s">
        <v>67</v>
      </c>
      <c r="C417" s="36" t="s">
        <v>1</v>
      </c>
      <c r="D417" s="41">
        <v>76</v>
      </c>
      <c r="E417" s="542"/>
      <c r="F417" s="431">
        <f t="shared" ref="F417:F419" si="49">D417*E417</f>
        <v>0</v>
      </c>
      <c r="G417" s="421">
        <f>F417*22/100</f>
        <v>0</v>
      </c>
      <c r="H417" s="427">
        <f t="shared" ref="H417:H419" si="50">F417+G417</f>
        <v>0</v>
      </c>
      <c r="I417" s="386"/>
      <c r="J417" s="43"/>
    </row>
    <row r="418" spans="1:10" s="34" customFormat="1">
      <c r="A418" s="226"/>
      <c r="B418" s="48" t="s">
        <v>236</v>
      </c>
      <c r="C418" s="36" t="s">
        <v>1</v>
      </c>
      <c r="D418" s="41">
        <v>18</v>
      </c>
      <c r="E418" s="542"/>
      <c r="F418" s="431">
        <f t="shared" si="49"/>
        <v>0</v>
      </c>
      <c r="G418" s="421">
        <f>F418*22/100</f>
        <v>0</v>
      </c>
      <c r="H418" s="427">
        <f t="shared" si="50"/>
        <v>0</v>
      </c>
      <c r="I418" s="386"/>
      <c r="J418" s="43"/>
    </row>
    <row r="419" spans="1:10" s="34" customFormat="1">
      <c r="A419" s="226"/>
      <c r="B419" s="48" t="s">
        <v>85</v>
      </c>
      <c r="C419" s="36" t="s">
        <v>1</v>
      </c>
      <c r="D419" s="41">
        <v>18</v>
      </c>
      <c r="E419" s="542"/>
      <c r="F419" s="431">
        <f t="shared" si="49"/>
        <v>0</v>
      </c>
      <c r="G419" s="421">
        <f>F419*22/100</f>
        <v>0</v>
      </c>
      <c r="H419" s="427">
        <f t="shared" si="50"/>
        <v>0</v>
      </c>
      <c r="I419" s="386"/>
      <c r="J419" s="43"/>
    </row>
    <row r="420" spans="1:10" s="34" customFormat="1">
      <c r="A420" s="226"/>
      <c r="B420" s="48" t="s">
        <v>68</v>
      </c>
      <c r="C420" s="226" t="s">
        <v>1</v>
      </c>
      <c r="D420" s="226">
        <v>34</v>
      </c>
      <c r="E420" s="423"/>
      <c r="F420" s="527">
        <f>E420*D420</f>
        <v>0</v>
      </c>
      <c r="G420" s="445">
        <f>F420*0.22</f>
        <v>0</v>
      </c>
      <c r="H420" s="445">
        <f>G420+F420</f>
        <v>0</v>
      </c>
      <c r="I420" s="386"/>
      <c r="J420" s="43"/>
    </row>
    <row r="421" spans="1:10" s="34" customFormat="1">
      <c r="A421" s="226"/>
      <c r="B421" s="48" t="s">
        <v>112</v>
      </c>
      <c r="C421" s="45" t="s">
        <v>1</v>
      </c>
      <c r="D421" s="226">
        <v>8</v>
      </c>
      <c r="E421" s="423"/>
      <c r="F421" s="527">
        <f>E421*D421</f>
        <v>0</v>
      </c>
      <c r="G421" s="445">
        <f>F421*0.22</f>
        <v>0</v>
      </c>
      <c r="H421" s="445">
        <f>G421+F421</f>
        <v>0</v>
      </c>
      <c r="I421" s="386"/>
      <c r="J421" s="43"/>
    </row>
    <row r="422" spans="1:10" s="34" customFormat="1">
      <c r="A422" s="220"/>
      <c r="B422" s="209"/>
      <c r="C422" s="36"/>
      <c r="D422" s="36"/>
      <c r="E422" s="518"/>
      <c r="F422" s="519"/>
      <c r="G422" s="510"/>
      <c r="H422" s="477"/>
      <c r="I422" s="386"/>
      <c r="J422" s="43"/>
    </row>
    <row r="423" spans="1:10" s="34" customFormat="1" ht="89.25">
      <c r="A423" s="239" t="s">
        <v>107</v>
      </c>
      <c r="B423" s="240" t="s">
        <v>395</v>
      </c>
      <c r="C423" s="52" t="s">
        <v>0</v>
      </c>
      <c r="D423" s="69">
        <v>1</v>
      </c>
      <c r="E423" s="422"/>
      <c r="F423" s="511">
        <f>E423*D423</f>
        <v>0</v>
      </c>
      <c r="G423" s="543">
        <f>F423*0.22</f>
        <v>0</v>
      </c>
      <c r="H423" s="462">
        <f>G423+F423</f>
        <v>0</v>
      </c>
      <c r="I423" s="386"/>
      <c r="J423" s="43"/>
    </row>
    <row r="424" spans="1:10" s="34" customFormat="1" ht="51">
      <c r="A424" s="118"/>
      <c r="B424" s="145" t="s">
        <v>892</v>
      </c>
      <c r="C424" s="142"/>
      <c r="D424" s="41"/>
      <c r="E424" s="542"/>
      <c r="F424" s="431"/>
      <c r="G424" s="421"/>
      <c r="H424" s="427"/>
      <c r="I424" s="386"/>
      <c r="J424" s="43"/>
    </row>
    <row r="425" spans="1:10" s="34" customFormat="1">
      <c r="A425" s="236"/>
      <c r="B425" s="228"/>
      <c r="C425" s="36"/>
      <c r="D425" s="36"/>
      <c r="E425" s="540"/>
      <c r="F425" s="519"/>
      <c r="G425" s="477"/>
      <c r="H425" s="477"/>
      <c r="I425" s="386"/>
      <c r="J425" s="43"/>
    </row>
    <row r="426" spans="1:10" s="34" customFormat="1" ht="25.5">
      <c r="A426" s="118" t="s">
        <v>108</v>
      </c>
      <c r="B426" s="141" t="s">
        <v>69</v>
      </c>
      <c r="C426" s="36" t="s">
        <v>29</v>
      </c>
      <c r="D426" s="41">
        <v>100</v>
      </c>
      <c r="E426" s="460"/>
      <c r="F426" s="421">
        <f>D426*E426</f>
        <v>0</v>
      </c>
      <c r="G426" s="421">
        <f>F426*22/100</f>
        <v>0</v>
      </c>
      <c r="H426" s="427">
        <f t="shared" ref="H426" si="51">F426+G426</f>
        <v>0</v>
      </c>
      <c r="I426" s="386"/>
      <c r="J426" s="43"/>
    </row>
    <row r="427" spans="1:10" s="34" customFormat="1">
      <c r="A427" s="236"/>
      <c r="B427" s="228"/>
      <c r="C427" s="36"/>
      <c r="D427" s="36"/>
      <c r="E427" s="540"/>
      <c r="F427" s="519"/>
      <c r="G427" s="477"/>
      <c r="H427" s="477"/>
      <c r="I427" s="386"/>
      <c r="J427" s="43"/>
    </row>
    <row r="428" spans="1:10" s="34" customFormat="1" ht="38.25">
      <c r="A428" s="241" t="s">
        <v>109</v>
      </c>
      <c r="B428" s="242" t="s">
        <v>373</v>
      </c>
      <c r="C428" s="243"/>
      <c r="D428" s="244"/>
      <c r="E428" s="544"/>
      <c r="F428" s="545"/>
      <c r="G428" s="546"/>
      <c r="H428" s="546"/>
      <c r="I428" s="386"/>
      <c r="J428" s="43"/>
    </row>
    <row r="429" spans="1:10" s="34" customFormat="1">
      <c r="A429" s="46"/>
      <c r="B429" s="79" t="s">
        <v>376</v>
      </c>
      <c r="C429" s="36" t="s">
        <v>62</v>
      </c>
      <c r="D429" s="41">
        <v>6</v>
      </c>
      <c r="E429" s="542"/>
      <c r="F429" s="431">
        <f t="shared" ref="F429" si="52">D429*E429</f>
        <v>0</v>
      </c>
      <c r="G429" s="421">
        <f>F429*22/100</f>
        <v>0</v>
      </c>
      <c r="H429" s="427">
        <f t="shared" ref="H429" si="53">F429+G429</f>
        <v>0</v>
      </c>
      <c r="I429" s="386"/>
      <c r="J429" s="43"/>
    </row>
    <row r="430" spans="1:10" s="34" customFormat="1">
      <c r="A430" s="236"/>
      <c r="B430" s="79" t="s">
        <v>67</v>
      </c>
      <c r="C430" s="36" t="s">
        <v>62</v>
      </c>
      <c r="D430" s="41">
        <v>16</v>
      </c>
      <c r="E430" s="542"/>
      <c r="F430" s="431">
        <f t="shared" ref="F430:F431" si="54">D430*E430</f>
        <v>0</v>
      </c>
      <c r="G430" s="421">
        <f>F430*22/100</f>
        <v>0</v>
      </c>
      <c r="H430" s="427">
        <f t="shared" ref="H430:H431" si="55">F430+G430</f>
        <v>0</v>
      </c>
      <c r="I430" s="386"/>
      <c r="J430" s="43"/>
    </row>
    <row r="431" spans="1:10" s="34" customFormat="1">
      <c r="A431" s="236"/>
      <c r="B431" s="79" t="s">
        <v>236</v>
      </c>
      <c r="C431" s="36" t="s">
        <v>62</v>
      </c>
      <c r="D431" s="41">
        <v>8</v>
      </c>
      <c r="E431" s="542"/>
      <c r="F431" s="431">
        <f t="shared" si="54"/>
        <v>0</v>
      </c>
      <c r="G431" s="421">
        <f>F431*22/100</f>
        <v>0</v>
      </c>
      <c r="H431" s="427">
        <f t="shared" si="55"/>
        <v>0</v>
      </c>
      <c r="I431" s="386"/>
      <c r="J431" s="43"/>
    </row>
    <row r="432" spans="1:10" s="34" customFormat="1">
      <c r="A432" s="236"/>
      <c r="B432" s="228"/>
      <c r="C432" s="36"/>
      <c r="D432" s="36"/>
      <c r="E432" s="518"/>
      <c r="F432" s="519"/>
      <c r="G432" s="477"/>
      <c r="H432" s="477"/>
      <c r="I432" s="386"/>
      <c r="J432" s="43"/>
    </row>
    <row r="433" spans="1:10" s="34" customFormat="1" ht="25.5">
      <c r="A433" s="46" t="s">
        <v>132</v>
      </c>
      <c r="B433" s="47" t="s">
        <v>70</v>
      </c>
      <c r="C433" s="226"/>
      <c r="D433" s="226"/>
      <c r="E433" s="538"/>
      <c r="F433" s="527"/>
      <c r="G433" s="445"/>
      <c r="H433" s="446"/>
      <c r="I433" s="386"/>
      <c r="J433" s="43"/>
    </row>
    <row r="434" spans="1:10" s="34" customFormat="1">
      <c r="A434" s="46"/>
      <c r="B434" s="79" t="s">
        <v>85</v>
      </c>
      <c r="C434" s="36" t="s">
        <v>62</v>
      </c>
      <c r="D434" s="36">
        <v>10</v>
      </c>
      <c r="E434" s="460"/>
      <c r="F434" s="431">
        <f>D434*E434</f>
        <v>0</v>
      </c>
      <c r="G434" s="421">
        <f>F434*22/100</f>
        <v>0</v>
      </c>
      <c r="H434" s="427">
        <f t="shared" ref="H434" si="56">F434+G434</f>
        <v>0</v>
      </c>
      <c r="I434" s="386"/>
      <c r="J434" s="43"/>
    </row>
    <row r="435" spans="1:10" s="34" customFormat="1">
      <c r="A435" s="46"/>
      <c r="B435" s="185" t="s">
        <v>68</v>
      </c>
      <c r="C435" s="210" t="s">
        <v>62</v>
      </c>
      <c r="D435" s="186">
        <v>23</v>
      </c>
      <c r="E435" s="422"/>
      <c r="F435" s="511">
        <f>E435*D435</f>
        <v>0</v>
      </c>
      <c r="G435" s="421">
        <f>F435*22/100</f>
        <v>0</v>
      </c>
      <c r="H435" s="462">
        <f t="shared" ref="H435:H436" si="57">G435+F435</f>
        <v>0</v>
      </c>
      <c r="I435" s="386"/>
      <c r="J435" s="43"/>
    </row>
    <row r="436" spans="1:10" s="34" customFormat="1">
      <c r="A436" s="46"/>
      <c r="B436" s="185" t="s">
        <v>112</v>
      </c>
      <c r="C436" s="210" t="s">
        <v>62</v>
      </c>
      <c r="D436" s="187">
        <v>3</v>
      </c>
      <c r="E436" s="417"/>
      <c r="F436" s="511">
        <f>E436*D436</f>
        <v>0</v>
      </c>
      <c r="G436" s="421">
        <f>F436*22/100</f>
        <v>0</v>
      </c>
      <c r="H436" s="462">
        <f t="shared" si="57"/>
        <v>0</v>
      </c>
      <c r="I436" s="386"/>
      <c r="J436" s="43"/>
    </row>
    <row r="437" spans="1:10" s="34" customFormat="1">
      <c r="A437" s="46"/>
      <c r="B437" s="79" t="s">
        <v>127</v>
      </c>
      <c r="C437" s="36" t="s">
        <v>62</v>
      </c>
      <c r="D437" s="41">
        <v>4</v>
      </c>
      <c r="E437" s="460"/>
      <c r="F437" s="421">
        <f>D437*E437</f>
        <v>0</v>
      </c>
      <c r="G437" s="431">
        <f>F437*22/100</f>
        <v>0</v>
      </c>
      <c r="H437" s="427">
        <f t="shared" ref="H437" si="58">F437+G437</f>
        <v>0</v>
      </c>
      <c r="I437" s="386"/>
      <c r="J437" s="43"/>
    </row>
    <row r="438" spans="1:10" s="34" customFormat="1">
      <c r="A438" s="226"/>
      <c r="B438" s="48"/>
      <c r="C438" s="36"/>
      <c r="D438" s="41"/>
      <c r="E438" s="547"/>
      <c r="F438" s="444"/>
      <c r="G438" s="548"/>
      <c r="H438" s="528"/>
      <c r="I438" s="386"/>
      <c r="J438" s="43"/>
    </row>
    <row r="439" spans="1:10" s="34" customFormat="1" ht="25.5">
      <c r="A439" s="175" t="s">
        <v>133</v>
      </c>
      <c r="B439" s="141" t="s">
        <v>71</v>
      </c>
      <c r="C439" s="52"/>
      <c r="D439" s="52"/>
      <c r="E439" s="523"/>
      <c r="F439" s="418"/>
      <c r="G439" s="419"/>
      <c r="H439" s="477"/>
      <c r="I439" s="386"/>
      <c r="J439" s="43"/>
    </row>
    <row r="440" spans="1:10" s="34" customFormat="1">
      <c r="A440" s="226"/>
      <c r="B440" s="48" t="s">
        <v>63</v>
      </c>
      <c r="C440" s="41" t="s">
        <v>62</v>
      </c>
      <c r="D440" s="41">
        <v>19</v>
      </c>
      <c r="E440" s="460"/>
      <c r="F440" s="431">
        <f>D440*E440</f>
        <v>0</v>
      </c>
      <c r="G440" s="421">
        <f>F440*22/100</f>
        <v>0</v>
      </c>
      <c r="H440" s="427">
        <f t="shared" ref="H440" si="59">F440+G440</f>
        <v>0</v>
      </c>
      <c r="I440" s="386"/>
      <c r="J440" s="43"/>
    </row>
    <row r="441" spans="1:10" s="34" customFormat="1">
      <c r="A441" s="226"/>
      <c r="B441" s="48"/>
      <c r="C441" s="41"/>
      <c r="D441" s="41"/>
      <c r="E441" s="547"/>
      <c r="F441" s="527"/>
      <c r="G441" s="528"/>
      <c r="H441" s="528"/>
      <c r="I441" s="386"/>
      <c r="J441" s="43"/>
    </row>
    <row r="442" spans="1:10" s="34" customFormat="1" ht="51">
      <c r="A442" s="226" t="s">
        <v>134</v>
      </c>
      <c r="B442" s="245" t="s">
        <v>407</v>
      </c>
      <c r="C442" s="226"/>
      <c r="D442" s="46"/>
      <c r="E442" s="520"/>
      <c r="F442" s="444"/>
      <c r="G442" s="521"/>
      <c r="H442" s="446"/>
      <c r="I442" s="386"/>
      <c r="J442" s="43"/>
    </row>
    <row r="443" spans="1:10" s="34" customFormat="1" ht="25.5">
      <c r="A443" s="226"/>
      <c r="B443" s="48" t="s">
        <v>409</v>
      </c>
      <c r="C443" s="210" t="s">
        <v>62</v>
      </c>
      <c r="D443" s="187">
        <v>2</v>
      </c>
      <c r="E443" s="417"/>
      <c r="F443" s="461">
        <f>E443*D443</f>
        <v>0</v>
      </c>
      <c r="G443" s="421">
        <f>F443*22/100</f>
        <v>0</v>
      </c>
      <c r="H443" s="462">
        <f t="shared" ref="H443" si="60">G443+F443</f>
        <v>0</v>
      </c>
      <c r="I443" s="386"/>
      <c r="J443" s="43"/>
    </row>
    <row r="444" spans="1:10" s="34" customFormat="1">
      <c r="A444" s="226"/>
      <c r="B444" s="48"/>
      <c r="C444" s="36"/>
      <c r="D444" s="41"/>
      <c r="E444" s="547"/>
      <c r="F444" s="527"/>
      <c r="G444" s="528"/>
      <c r="H444" s="528"/>
      <c r="I444" s="386"/>
      <c r="J444" s="43"/>
    </row>
    <row r="445" spans="1:10" s="34" customFormat="1" ht="38.25">
      <c r="A445" s="246" t="s">
        <v>135</v>
      </c>
      <c r="B445" s="245" t="s">
        <v>375</v>
      </c>
      <c r="C445" s="243"/>
      <c r="D445" s="244"/>
      <c r="E445" s="544"/>
      <c r="F445" s="545"/>
      <c r="G445" s="546"/>
      <c r="H445" s="546"/>
      <c r="I445" s="386"/>
      <c r="J445" s="43"/>
    </row>
    <row r="446" spans="1:10" s="34" customFormat="1">
      <c r="A446" s="175"/>
      <c r="B446" s="48" t="s">
        <v>67</v>
      </c>
      <c r="C446" s="36" t="s">
        <v>62</v>
      </c>
      <c r="D446" s="41">
        <v>2</v>
      </c>
      <c r="E446" s="542"/>
      <c r="F446" s="431">
        <f t="shared" ref="F446" si="61">D446*E446</f>
        <v>0</v>
      </c>
      <c r="G446" s="421">
        <f>F446*22/100</f>
        <v>0</v>
      </c>
      <c r="H446" s="427">
        <f t="shared" ref="H446" si="62">F446+G446</f>
        <v>0</v>
      </c>
      <c r="I446" s="386"/>
      <c r="J446" s="43"/>
    </row>
    <row r="447" spans="1:10" s="34" customFormat="1">
      <c r="A447" s="226"/>
      <c r="B447" s="48"/>
      <c r="C447" s="41"/>
      <c r="D447" s="41"/>
      <c r="E447" s="547"/>
      <c r="F447" s="527"/>
      <c r="G447" s="528"/>
      <c r="H447" s="528"/>
      <c r="I447" s="386"/>
      <c r="J447" s="43"/>
    </row>
    <row r="448" spans="1:10" s="34" customFormat="1" ht="25.5">
      <c r="A448" s="175" t="s">
        <v>120</v>
      </c>
      <c r="B448" s="209" t="s">
        <v>72</v>
      </c>
      <c r="C448" s="196"/>
      <c r="D448" s="247"/>
      <c r="E448" s="549"/>
      <c r="F448" s="550"/>
      <c r="G448" s="551"/>
      <c r="H448" s="552"/>
      <c r="I448" s="386"/>
      <c r="J448" s="43"/>
    </row>
    <row r="449" spans="1:10" s="34" customFormat="1">
      <c r="A449" s="175"/>
      <c r="B449" s="48" t="s">
        <v>85</v>
      </c>
      <c r="C449" s="41" t="s">
        <v>62</v>
      </c>
      <c r="D449" s="41">
        <v>3</v>
      </c>
      <c r="E449" s="460"/>
      <c r="F449" s="421">
        <f>D449*E449</f>
        <v>0</v>
      </c>
      <c r="G449" s="431">
        <f>F449*22/100</f>
        <v>0</v>
      </c>
      <c r="H449" s="427">
        <f t="shared" ref="H449" si="63">F449+G449</f>
        <v>0</v>
      </c>
      <c r="I449" s="386"/>
      <c r="J449" s="43"/>
    </row>
    <row r="450" spans="1:10" s="34" customFormat="1">
      <c r="A450" s="226"/>
      <c r="B450" s="48" t="s">
        <v>68</v>
      </c>
      <c r="C450" s="41" t="s">
        <v>62</v>
      </c>
      <c r="D450" s="41">
        <v>2</v>
      </c>
      <c r="E450" s="417"/>
      <c r="F450" s="461">
        <f>E450*D450</f>
        <v>0</v>
      </c>
      <c r="G450" s="499">
        <f>F450*0.22</f>
        <v>0</v>
      </c>
      <c r="H450" s="462">
        <f>G450+F450</f>
        <v>0</v>
      </c>
      <c r="I450" s="386"/>
      <c r="J450" s="43"/>
    </row>
    <row r="451" spans="1:10" s="34" customFormat="1">
      <c r="A451" s="226"/>
      <c r="B451" s="185" t="s">
        <v>112</v>
      </c>
      <c r="C451" s="187" t="s">
        <v>62</v>
      </c>
      <c r="D451" s="187">
        <v>1</v>
      </c>
      <c r="E451" s="417"/>
      <c r="F451" s="461">
        <f>E451*D451</f>
        <v>0</v>
      </c>
      <c r="G451" s="421">
        <f>F451*22/100</f>
        <v>0</v>
      </c>
      <c r="H451" s="462">
        <f t="shared" ref="H451" si="64">G451+F451</f>
        <v>0</v>
      </c>
      <c r="I451" s="386"/>
      <c r="J451" s="43"/>
    </row>
    <row r="452" spans="1:10" s="34" customFormat="1">
      <c r="A452" s="226"/>
      <c r="B452" s="48"/>
      <c r="C452" s="41"/>
      <c r="D452" s="41"/>
      <c r="E452" s="524"/>
      <c r="F452" s="421"/>
      <c r="G452" s="442"/>
      <c r="H452" s="427"/>
      <c r="I452" s="386"/>
      <c r="J452" s="43"/>
    </row>
    <row r="453" spans="1:10" s="34" customFormat="1" ht="38.25">
      <c r="A453" s="246" t="s">
        <v>136</v>
      </c>
      <c r="B453" s="245" t="s">
        <v>374</v>
      </c>
      <c r="C453" s="243"/>
      <c r="D453" s="244"/>
      <c r="E453" s="544"/>
      <c r="F453" s="545"/>
      <c r="G453" s="546"/>
      <c r="H453" s="546"/>
      <c r="I453" s="386"/>
      <c r="J453" s="43"/>
    </row>
    <row r="454" spans="1:10" s="34" customFormat="1">
      <c r="A454" s="226"/>
      <c r="B454" s="48" t="s">
        <v>376</v>
      </c>
      <c r="C454" s="36" t="s">
        <v>62</v>
      </c>
      <c r="D454" s="41">
        <v>2</v>
      </c>
      <c r="E454" s="542"/>
      <c r="F454" s="431">
        <f t="shared" ref="F454:F455" si="65">D454*E454</f>
        <v>0</v>
      </c>
      <c r="G454" s="421">
        <f>F454*22/100</f>
        <v>0</v>
      </c>
      <c r="H454" s="427">
        <f t="shared" ref="H454:H455" si="66">F454+G454</f>
        <v>0</v>
      </c>
      <c r="I454" s="386"/>
      <c r="J454" s="43"/>
    </row>
    <row r="455" spans="1:10" s="34" customFormat="1">
      <c r="A455" s="226"/>
      <c r="B455" s="48" t="s">
        <v>67</v>
      </c>
      <c r="C455" s="36" t="s">
        <v>62</v>
      </c>
      <c r="D455" s="41">
        <v>2</v>
      </c>
      <c r="E455" s="542"/>
      <c r="F455" s="431">
        <f t="shared" si="65"/>
        <v>0</v>
      </c>
      <c r="G455" s="421">
        <f>F455*22/100</f>
        <v>0</v>
      </c>
      <c r="H455" s="427">
        <f t="shared" si="66"/>
        <v>0</v>
      </c>
      <c r="I455" s="386"/>
      <c r="J455" s="43"/>
    </row>
    <row r="456" spans="1:10" s="34" customFormat="1">
      <c r="A456" s="226"/>
      <c r="B456" s="48"/>
      <c r="C456" s="41"/>
      <c r="D456" s="41"/>
      <c r="E456" s="524"/>
      <c r="F456" s="421"/>
      <c r="G456" s="442"/>
      <c r="H456" s="427"/>
      <c r="I456" s="386"/>
      <c r="J456" s="43"/>
    </row>
    <row r="457" spans="1:10" s="34" customFormat="1" ht="25.5">
      <c r="A457" s="175" t="s">
        <v>137</v>
      </c>
      <c r="B457" s="209" t="s">
        <v>115</v>
      </c>
      <c r="C457" s="196"/>
      <c r="D457" s="247"/>
      <c r="E457" s="549"/>
      <c r="F457" s="550"/>
      <c r="G457" s="551"/>
      <c r="H457" s="552"/>
      <c r="I457" s="386"/>
      <c r="J457" s="43"/>
    </row>
    <row r="458" spans="1:10" s="34" customFormat="1">
      <c r="A458" s="175"/>
      <c r="B458" s="48" t="s">
        <v>68</v>
      </c>
      <c r="C458" s="36" t="s">
        <v>62</v>
      </c>
      <c r="D458" s="41">
        <v>3</v>
      </c>
      <c r="E458" s="460"/>
      <c r="F458" s="421">
        <f>D458*E458</f>
        <v>0</v>
      </c>
      <c r="G458" s="431">
        <f>F458*22/100</f>
        <v>0</v>
      </c>
      <c r="H458" s="427">
        <f t="shared" ref="H458" si="67">F458+G458</f>
        <v>0</v>
      </c>
      <c r="I458" s="386"/>
      <c r="J458" s="43"/>
    </row>
    <row r="459" spans="1:10" s="34" customFormat="1">
      <c r="A459" s="248"/>
      <c r="B459" s="249"/>
      <c r="C459" s="250"/>
      <c r="D459" s="41"/>
      <c r="E459" s="524"/>
      <c r="F459" s="421"/>
      <c r="G459" s="442"/>
      <c r="H459" s="427"/>
      <c r="I459" s="386"/>
      <c r="J459" s="43"/>
    </row>
    <row r="460" spans="1:10" s="34" customFormat="1" ht="51">
      <c r="A460" s="175" t="s">
        <v>138</v>
      </c>
      <c r="B460" s="207" t="s">
        <v>775</v>
      </c>
      <c r="C460" s="208"/>
      <c r="D460" s="208"/>
      <c r="E460" s="553"/>
      <c r="F460" s="554"/>
      <c r="G460" s="555"/>
      <c r="H460" s="556"/>
      <c r="I460" s="386"/>
      <c r="J460" s="43"/>
    </row>
    <row r="461" spans="1:10" s="34" customFormat="1">
      <c r="A461" s="175"/>
      <c r="B461" s="134" t="s">
        <v>66</v>
      </c>
      <c r="C461" s="208"/>
      <c r="D461" s="208"/>
      <c r="E461" s="553"/>
      <c r="F461" s="554"/>
      <c r="G461" s="555"/>
      <c r="H461" s="556"/>
      <c r="I461" s="386"/>
      <c r="J461" s="43"/>
    </row>
    <row r="462" spans="1:10" s="34" customFormat="1">
      <c r="A462" s="175"/>
      <c r="B462" s="207" t="s">
        <v>383</v>
      </c>
      <c r="C462" s="208"/>
      <c r="D462" s="208"/>
      <c r="E462" s="553"/>
      <c r="F462" s="554"/>
      <c r="G462" s="555"/>
      <c r="H462" s="556"/>
      <c r="I462" s="386"/>
      <c r="J462" s="43"/>
    </row>
    <row r="463" spans="1:10" s="34" customFormat="1">
      <c r="A463" s="248"/>
      <c r="B463" s="249" t="s">
        <v>118</v>
      </c>
      <c r="C463" s="208"/>
      <c r="D463" s="119"/>
      <c r="E463" s="523"/>
      <c r="F463" s="421"/>
      <c r="G463" s="431"/>
      <c r="H463" s="427"/>
      <c r="I463" s="386"/>
      <c r="J463" s="43"/>
    </row>
    <row r="464" spans="1:10" s="34" customFormat="1">
      <c r="A464" s="248"/>
      <c r="B464" s="251" t="s">
        <v>384</v>
      </c>
      <c r="C464" s="208" t="s">
        <v>62</v>
      </c>
      <c r="D464" s="41">
        <v>1</v>
      </c>
      <c r="E464" s="460"/>
      <c r="F464" s="421">
        <f>D464*E464</f>
        <v>0</v>
      </c>
      <c r="G464" s="431">
        <f>F464*22/100</f>
        <v>0</v>
      </c>
      <c r="H464" s="427">
        <f t="shared" ref="H464" si="68">F464+G464</f>
        <v>0</v>
      </c>
      <c r="I464" s="386"/>
      <c r="J464" s="43"/>
    </row>
    <row r="465" spans="1:10" s="34" customFormat="1">
      <c r="A465" s="220"/>
      <c r="B465" s="209"/>
      <c r="C465" s="36"/>
      <c r="D465" s="36"/>
      <c r="E465" s="540"/>
      <c r="F465" s="519"/>
      <c r="G465" s="510"/>
      <c r="H465" s="477"/>
      <c r="I465" s="386"/>
      <c r="J465" s="43"/>
    </row>
    <row r="466" spans="1:10" s="34" customFormat="1" ht="51">
      <c r="A466" s="175" t="s">
        <v>139</v>
      </c>
      <c r="B466" s="207" t="s">
        <v>776</v>
      </c>
      <c r="C466" s="208"/>
      <c r="D466" s="208"/>
      <c r="E466" s="553"/>
      <c r="F466" s="554"/>
      <c r="G466" s="555"/>
      <c r="H466" s="556"/>
      <c r="I466" s="386"/>
      <c r="J466" s="43"/>
    </row>
    <row r="467" spans="1:10" s="34" customFormat="1">
      <c r="A467" s="175"/>
      <c r="B467" s="134" t="s">
        <v>66</v>
      </c>
      <c r="C467" s="208"/>
      <c r="D467" s="208"/>
      <c r="E467" s="553"/>
      <c r="F467" s="554"/>
      <c r="G467" s="555"/>
      <c r="H467" s="556"/>
      <c r="I467" s="386"/>
      <c r="J467" s="43"/>
    </row>
    <row r="468" spans="1:10" s="34" customFormat="1">
      <c r="A468" s="175"/>
      <c r="B468" s="207" t="s">
        <v>386</v>
      </c>
      <c r="C468" s="208"/>
      <c r="D468" s="208"/>
      <c r="E468" s="553"/>
      <c r="F468" s="554"/>
      <c r="G468" s="555"/>
      <c r="H468" s="556"/>
      <c r="I468" s="386"/>
      <c r="J468" s="43"/>
    </row>
    <row r="469" spans="1:10" s="34" customFormat="1">
      <c r="A469" s="248"/>
      <c r="B469" s="249" t="s">
        <v>118</v>
      </c>
      <c r="C469" s="208"/>
      <c r="D469" s="119"/>
      <c r="E469" s="523"/>
      <c r="F469" s="421"/>
      <c r="G469" s="431"/>
      <c r="H469" s="427"/>
      <c r="I469" s="386"/>
      <c r="J469" s="43"/>
    </row>
    <row r="470" spans="1:10" s="34" customFormat="1">
      <c r="A470" s="248"/>
      <c r="B470" s="251" t="s">
        <v>384</v>
      </c>
      <c r="C470" s="208" t="s">
        <v>62</v>
      </c>
      <c r="D470" s="41">
        <v>1</v>
      </c>
      <c r="E470" s="460"/>
      <c r="F470" s="421">
        <f>D470*E470</f>
        <v>0</v>
      </c>
      <c r="G470" s="431">
        <f>F470*22/100</f>
        <v>0</v>
      </c>
      <c r="H470" s="427">
        <f t="shared" ref="H470" si="69">F470+G470</f>
        <v>0</v>
      </c>
      <c r="I470" s="386"/>
      <c r="J470" s="43"/>
    </row>
    <row r="471" spans="1:10" s="34" customFormat="1">
      <c r="A471" s="220"/>
      <c r="B471" s="209"/>
      <c r="C471" s="36"/>
      <c r="D471" s="36"/>
      <c r="E471" s="540"/>
      <c r="F471" s="519"/>
      <c r="G471" s="510"/>
      <c r="H471" s="477"/>
      <c r="I471" s="386"/>
      <c r="J471" s="43"/>
    </row>
    <row r="472" spans="1:10" s="34" customFormat="1" ht="63.75">
      <c r="A472" s="175" t="s">
        <v>140</v>
      </c>
      <c r="B472" s="251" t="s">
        <v>774</v>
      </c>
      <c r="C472" s="250"/>
      <c r="D472" s="208"/>
      <c r="E472" s="553"/>
      <c r="F472" s="554"/>
      <c r="G472" s="555"/>
      <c r="H472" s="556"/>
      <c r="I472" s="386"/>
      <c r="J472" s="43"/>
    </row>
    <row r="473" spans="1:10" s="34" customFormat="1">
      <c r="A473" s="175"/>
      <c r="B473" s="134" t="s">
        <v>66</v>
      </c>
      <c r="C473" s="250"/>
      <c r="D473" s="208"/>
      <c r="E473" s="553"/>
      <c r="F473" s="554"/>
      <c r="G473" s="555"/>
      <c r="H473" s="556"/>
      <c r="I473" s="386"/>
      <c r="J473" s="43"/>
    </row>
    <row r="474" spans="1:10" s="34" customFormat="1">
      <c r="A474" s="175"/>
      <c r="B474" s="207" t="s">
        <v>388</v>
      </c>
      <c r="C474" s="250"/>
      <c r="D474" s="208"/>
      <c r="E474" s="553"/>
      <c r="F474" s="554"/>
      <c r="G474" s="555"/>
      <c r="H474" s="556"/>
      <c r="I474" s="386"/>
      <c r="J474" s="43"/>
    </row>
    <row r="475" spans="1:10" s="34" customFormat="1">
      <c r="A475" s="248"/>
      <c r="B475" s="249" t="s">
        <v>117</v>
      </c>
      <c r="C475" s="250"/>
      <c r="D475" s="119"/>
      <c r="E475" s="523"/>
      <c r="F475" s="421"/>
      <c r="G475" s="431"/>
      <c r="H475" s="427"/>
      <c r="I475" s="386"/>
      <c r="J475" s="43"/>
    </row>
    <row r="476" spans="1:10" s="34" customFormat="1" ht="25.5">
      <c r="A476" s="248"/>
      <c r="B476" s="251" t="s">
        <v>387</v>
      </c>
      <c r="C476" s="250" t="s">
        <v>62</v>
      </c>
      <c r="D476" s="41">
        <v>1</v>
      </c>
      <c r="E476" s="460"/>
      <c r="F476" s="421">
        <f>D476*E476</f>
        <v>0</v>
      </c>
      <c r="G476" s="431">
        <f>F476*22/100</f>
        <v>0</v>
      </c>
      <c r="H476" s="427">
        <f t="shared" ref="H476" si="70">F476+G476</f>
        <v>0</v>
      </c>
      <c r="I476" s="386"/>
      <c r="J476" s="43"/>
    </row>
    <row r="477" spans="1:10" s="34" customFormat="1">
      <c r="A477" s="220"/>
      <c r="B477" s="209"/>
      <c r="C477" s="36"/>
      <c r="D477" s="36"/>
      <c r="E477" s="540"/>
      <c r="F477" s="519"/>
      <c r="G477" s="510"/>
      <c r="H477" s="477"/>
      <c r="I477" s="386"/>
      <c r="J477" s="43"/>
    </row>
    <row r="478" spans="1:10" s="34" customFormat="1" ht="63.75">
      <c r="A478" s="175" t="s">
        <v>141</v>
      </c>
      <c r="B478" s="251" t="s">
        <v>774</v>
      </c>
      <c r="C478" s="250"/>
      <c r="D478" s="208"/>
      <c r="E478" s="553"/>
      <c r="F478" s="554"/>
      <c r="G478" s="555"/>
      <c r="H478" s="556"/>
      <c r="I478" s="386"/>
      <c r="J478" s="43"/>
    </row>
    <row r="479" spans="1:10" s="34" customFormat="1">
      <c r="A479" s="175"/>
      <c r="B479" s="134" t="s">
        <v>66</v>
      </c>
      <c r="C479" s="250"/>
      <c r="D479" s="208"/>
      <c r="E479" s="553"/>
      <c r="F479" s="554"/>
      <c r="G479" s="555"/>
      <c r="H479" s="556"/>
      <c r="I479" s="386"/>
      <c r="J479" s="43"/>
    </row>
    <row r="480" spans="1:10" s="34" customFormat="1">
      <c r="A480" s="175"/>
      <c r="B480" s="207" t="s">
        <v>389</v>
      </c>
      <c r="C480" s="250"/>
      <c r="D480" s="208"/>
      <c r="E480" s="553"/>
      <c r="F480" s="554"/>
      <c r="G480" s="555"/>
      <c r="H480" s="556"/>
      <c r="I480" s="386"/>
      <c r="J480" s="43"/>
    </row>
    <row r="481" spans="1:10" s="34" customFormat="1">
      <c r="A481" s="248"/>
      <c r="B481" s="249" t="s">
        <v>117</v>
      </c>
      <c r="C481" s="250"/>
      <c r="D481" s="119"/>
      <c r="E481" s="523"/>
      <c r="F481" s="421"/>
      <c r="G481" s="431"/>
      <c r="H481" s="427"/>
      <c r="I481" s="386"/>
      <c r="J481" s="43"/>
    </row>
    <row r="482" spans="1:10" s="34" customFormat="1" ht="25.5">
      <c r="A482" s="248"/>
      <c r="B482" s="251" t="s">
        <v>387</v>
      </c>
      <c r="C482" s="250" t="s">
        <v>62</v>
      </c>
      <c r="D482" s="41">
        <v>1</v>
      </c>
      <c r="E482" s="460"/>
      <c r="F482" s="421">
        <f>D482*E482</f>
        <v>0</v>
      </c>
      <c r="G482" s="431">
        <f>F482*22/100</f>
        <v>0</v>
      </c>
      <c r="H482" s="427">
        <f t="shared" ref="H482" si="71">F482+G482</f>
        <v>0</v>
      </c>
      <c r="I482" s="386"/>
      <c r="J482" s="43"/>
    </row>
    <row r="483" spans="1:10" s="34" customFormat="1">
      <c r="A483" s="220"/>
      <c r="B483" s="209"/>
      <c r="C483" s="36"/>
      <c r="D483" s="36"/>
      <c r="E483" s="540"/>
      <c r="F483" s="519"/>
      <c r="G483" s="510"/>
      <c r="H483" s="477"/>
      <c r="I483" s="386"/>
      <c r="J483" s="43"/>
    </row>
    <row r="484" spans="1:10" s="34" customFormat="1" ht="63.75">
      <c r="A484" s="175" t="s">
        <v>142</v>
      </c>
      <c r="B484" s="251" t="s">
        <v>772</v>
      </c>
      <c r="C484" s="250"/>
      <c r="D484" s="208"/>
      <c r="E484" s="553"/>
      <c r="F484" s="554"/>
      <c r="G484" s="555"/>
      <c r="H484" s="556"/>
      <c r="I484" s="386"/>
      <c r="J484" s="43"/>
    </row>
    <row r="485" spans="1:10" s="34" customFormat="1">
      <c r="A485" s="175"/>
      <c r="B485" s="134" t="s">
        <v>66</v>
      </c>
      <c r="C485" s="250"/>
      <c r="D485" s="208"/>
      <c r="E485" s="553"/>
      <c r="F485" s="554"/>
      <c r="G485" s="555"/>
      <c r="H485" s="556"/>
      <c r="I485" s="386"/>
      <c r="J485" s="43"/>
    </row>
    <row r="486" spans="1:10" s="34" customFormat="1">
      <c r="A486" s="175"/>
      <c r="B486" s="207" t="s">
        <v>390</v>
      </c>
      <c r="C486" s="250"/>
      <c r="D486" s="208"/>
      <c r="E486" s="553"/>
      <c r="F486" s="554"/>
      <c r="G486" s="555"/>
      <c r="H486" s="556"/>
      <c r="I486" s="386"/>
      <c r="J486" s="43"/>
    </row>
    <row r="487" spans="1:10" s="34" customFormat="1">
      <c r="A487" s="248"/>
      <c r="B487" s="249" t="s">
        <v>391</v>
      </c>
      <c r="C487" s="250"/>
      <c r="D487" s="119"/>
      <c r="E487" s="523"/>
      <c r="F487" s="421"/>
      <c r="G487" s="431"/>
      <c r="H487" s="427"/>
      <c r="I487" s="386"/>
      <c r="J487" s="43"/>
    </row>
    <row r="488" spans="1:10" s="34" customFormat="1" ht="25.5">
      <c r="A488" s="248"/>
      <c r="B488" s="251" t="s">
        <v>392</v>
      </c>
      <c r="C488" s="250" t="s">
        <v>62</v>
      </c>
      <c r="D488" s="41">
        <v>1</v>
      </c>
      <c r="E488" s="460"/>
      <c r="F488" s="421">
        <f>D488*E488</f>
        <v>0</v>
      </c>
      <c r="G488" s="431">
        <f>F488*22/100</f>
        <v>0</v>
      </c>
      <c r="H488" s="427">
        <f t="shared" ref="H488" si="72">F488+G488</f>
        <v>0</v>
      </c>
      <c r="I488" s="386"/>
      <c r="J488" s="43"/>
    </row>
    <row r="489" spans="1:10" s="34" customFormat="1">
      <c r="A489" s="220"/>
      <c r="B489" s="209"/>
      <c r="C489" s="36"/>
      <c r="D489" s="36"/>
      <c r="E489" s="540"/>
      <c r="F489" s="519"/>
      <c r="G489" s="510"/>
      <c r="H489" s="477"/>
      <c r="I489" s="386"/>
      <c r="J489" s="43"/>
    </row>
    <row r="490" spans="1:10" s="34" customFormat="1" ht="63.75">
      <c r="A490" s="175" t="s">
        <v>143</v>
      </c>
      <c r="B490" s="251" t="s">
        <v>773</v>
      </c>
      <c r="C490" s="250"/>
      <c r="D490" s="208"/>
      <c r="E490" s="553"/>
      <c r="F490" s="554"/>
      <c r="G490" s="555"/>
      <c r="H490" s="556"/>
      <c r="I490" s="386"/>
      <c r="J490" s="43"/>
    </row>
    <row r="491" spans="1:10" s="34" customFormat="1">
      <c r="A491" s="175"/>
      <c r="B491" s="134" t="s">
        <v>66</v>
      </c>
      <c r="C491" s="250"/>
      <c r="D491" s="208"/>
      <c r="E491" s="553"/>
      <c r="F491" s="554"/>
      <c r="G491" s="555"/>
      <c r="H491" s="556"/>
      <c r="I491" s="386"/>
      <c r="J491" s="43"/>
    </row>
    <row r="492" spans="1:10" s="34" customFormat="1">
      <c r="A492" s="175"/>
      <c r="B492" s="207" t="s">
        <v>393</v>
      </c>
      <c r="C492" s="250"/>
      <c r="D492" s="208"/>
      <c r="E492" s="553"/>
      <c r="F492" s="554"/>
      <c r="G492" s="555"/>
      <c r="H492" s="556"/>
      <c r="I492" s="386"/>
      <c r="J492" s="43"/>
    </row>
    <row r="493" spans="1:10" s="34" customFormat="1">
      <c r="A493" s="248"/>
      <c r="B493" s="249" t="s">
        <v>117</v>
      </c>
      <c r="C493" s="250"/>
      <c r="D493" s="119"/>
      <c r="E493" s="523"/>
      <c r="F493" s="421"/>
      <c r="G493" s="431"/>
      <c r="H493" s="427"/>
      <c r="I493" s="386"/>
      <c r="J493" s="43"/>
    </row>
    <row r="494" spans="1:10" s="34" customFormat="1" ht="25.5">
      <c r="A494" s="248"/>
      <c r="B494" s="251" t="s">
        <v>387</v>
      </c>
      <c r="C494" s="250" t="s">
        <v>62</v>
      </c>
      <c r="D494" s="41">
        <v>1</v>
      </c>
      <c r="E494" s="460"/>
      <c r="F494" s="421">
        <f>D494*E494</f>
        <v>0</v>
      </c>
      <c r="G494" s="431">
        <f>F494*22/100</f>
        <v>0</v>
      </c>
      <c r="H494" s="427">
        <f t="shared" ref="H494" si="73">F494+G494</f>
        <v>0</v>
      </c>
      <c r="I494" s="386"/>
      <c r="J494" s="43"/>
    </row>
    <row r="495" spans="1:10" s="34" customFormat="1">
      <c r="A495" s="220"/>
      <c r="B495" s="209"/>
      <c r="C495" s="36"/>
      <c r="D495" s="36"/>
      <c r="E495" s="540"/>
      <c r="F495" s="519"/>
      <c r="G495" s="510"/>
      <c r="H495" s="477"/>
      <c r="I495" s="386"/>
      <c r="J495" s="43"/>
    </row>
    <row r="496" spans="1:10" s="34" customFormat="1" ht="63.75">
      <c r="A496" s="175" t="s">
        <v>144</v>
      </c>
      <c r="B496" s="251" t="s">
        <v>772</v>
      </c>
      <c r="C496" s="250"/>
      <c r="D496" s="208"/>
      <c r="E496" s="553"/>
      <c r="F496" s="555"/>
      <c r="G496" s="554"/>
      <c r="H496" s="556"/>
      <c r="I496" s="386"/>
      <c r="J496" s="43"/>
    </row>
    <row r="497" spans="1:10" s="34" customFormat="1">
      <c r="A497" s="175"/>
      <c r="B497" s="134" t="s">
        <v>66</v>
      </c>
      <c r="C497" s="250"/>
      <c r="D497" s="208"/>
      <c r="E497" s="553"/>
      <c r="F497" s="555"/>
      <c r="G497" s="554"/>
      <c r="H497" s="556"/>
      <c r="I497" s="386"/>
      <c r="J497" s="43"/>
    </row>
    <row r="498" spans="1:10" s="34" customFormat="1">
      <c r="A498" s="175"/>
      <c r="B498" s="207" t="s">
        <v>394</v>
      </c>
      <c r="C498" s="250"/>
      <c r="D498" s="250"/>
      <c r="E498" s="557"/>
      <c r="F498" s="555"/>
      <c r="G498" s="554"/>
      <c r="H498" s="556"/>
      <c r="I498" s="386"/>
      <c r="J498" s="43"/>
    </row>
    <row r="499" spans="1:10" s="34" customFormat="1">
      <c r="A499" s="248"/>
      <c r="B499" s="249" t="s">
        <v>117</v>
      </c>
      <c r="C499" s="250"/>
      <c r="D499" s="142"/>
      <c r="E499" s="437"/>
      <c r="F499" s="431"/>
      <c r="G499" s="421"/>
      <c r="H499" s="427"/>
      <c r="I499" s="386"/>
      <c r="J499" s="43"/>
    </row>
    <row r="500" spans="1:10" s="34" customFormat="1" ht="25.5">
      <c r="A500" s="248"/>
      <c r="B500" s="251" t="s">
        <v>387</v>
      </c>
      <c r="C500" s="250" t="s">
        <v>62</v>
      </c>
      <c r="D500" s="36">
        <v>1</v>
      </c>
      <c r="E500" s="460"/>
      <c r="F500" s="431">
        <f>D500*E500</f>
        <v>0</v>
      </c>
      <c r="G500" s="421">
        <f>F500*22/100</f>
        <v>0</v>
      </c>
      <c r="H500" s="427">
        <f t="shared" ref="H500" si="74">F500+G500</f>
        <v>0</v>
      </c>
      <c r="I500" s="386"/>
      <c r="J500" s="43"/>
    </row>
    <row r="501" spans="1:10" s="34" customFormat="1">
      <c r="A501" s="220"/>
      <c r="B501" s="209"/>
      <c r="C501" s="36"/>
      <c r="D501" s="36"/>
      <c r="E501" s="518"/>
      <c r="F501" s="519"/>
      <c r="G501" s="477"/>
      <c r="H501" s="477"/>
      <c r="I501" s="386"/>
      <c r="J501" s="43"/>
    </row>
    <row r="502" spans="1:10" s="34" customFormat="1" ht="51">
      <c r="A502" s="252" t="s">
        <v>145</v>
      </c>
      <c r="B502" s="120" t="s">
        <v>771</v>
      </c>
      <c r="C502" s="134"/>
      <c r="D502" s="134"/>
      <c r="E502" s="558"/>
      <c r="F502" s="444"/>
      <c r="G502" s="537"/>
      <c r="H502" s="446"/>
      <c r="I502" s="386"/>
      <c r="J502" s="43"/>
    </row>
    <row r="503" spans="1:10" s="34" customFormat="1">
      <c r="A503" s="252"/>
      <c r="B503" s="232" t="s">
        <v>66</v>
      </c>
      <c r="C503" s="134"/>
      <c r="D503" s="134"/>
      <c r="E503" s="558"/>
      <c r="F503" s="444"/>
      <c r="G503" s="537"/>
      <c r="H503" s="446"/>
      <c r="I503" s="386"/>
      <c r="J503" s="43"/>
    </row>
    <row r="504" spans="1:10" s="34" customFormat="1">
      <c r="A504" s="239"/>
      <c r="B504" s="141" t="s">
        <v>893</v>
      </c>
      <c r="C504" s="253"/>
      <c r="D504" s="134"/>
      <c r="E504" s="558"/>
      <c r="F504" s="444"/>
      <c r="G504" s="537"/>
      <c r="H504" s="446"/>
      <c r="I504" s="386"/>
      <c r="J504" s="43"/>
    </row>
    <row r="505" spans="1:10" s="34" customFormat="1">
      <c r="A505" s="239"/>
      <c r="B505" s="249" t="s">
        <v>405</v>
      </c>
      <c r="C505" s="253"/>
      <c r="D505" s="134"/>
      <c r="E505" s="558"/>
      <c r="F505" s="444"/>
      <c r="G505" s="537"/>
      <c r="H505" s="446"/>
      <c r="I505" s="386"/>
      <c r="J505" s="43"/>
    </row>
    <row r="506" spans="1:10" s="34" customFormat="1">
      <c r="A506" s="226"/>
      <c r="B506" s="48" t="s">
        <v>406</v>
      </c>
      <c r="C506" s="254" t="s">
        <v>62</v>
      </c>
      <c r="D506" s="41">
        <v>2</v>
      </c>
      <c r="E506" s="559"/>
      <c r="F506" s="421">
        <f>E506*D506</f>
        <v>0</v>
      </c>
      <c r="G506" s="419">
        <f>SUM(F506*0.22)</f>
        <v>0</v>
      </c>
      <c r="H506" s="427">
        <f>G506+F506</f>
        <v>0</v>
      </c>
      <c r="I506" s="386"/>
      <c r="J506" s="43"/>
    </row>
    <row r="507" spans="1:10" s="34" customFormat="1">
      <c r="A507" s="220"/>
      <c r="B507" s="209"/>
      <c r="C507" s="36"/>
      <c r="D507" s="36"/>
      <c r="E507" s="518"/>
      <c r="F507" s="519"/>
      <c r="G507" s="477"/>
      <c r="H507" s="477"/>
      <c r="I507" s="386"/>
      <c r="J507" s="43"/>
    </row>
    <row r="508" spans="1:10" s="34" customFormat="1" ht="76.5">
      <c r="A508" s="197" t="s">
        <v>146</v>
      </c>
      <c r="B508" s="209" t="s">
        <v>777</v>
      </c>
      <c r="C508" s="187"/>
      <c r="D508" s="186"/>
      <c r="E508" s="423"/>
      <c r="F508" s="511"/>
      <c r="G508" s="543"/>
      <c r="H508" s="462"/>
      <c r="I508" s="386"/>
      <c r="J508" s="43"/>
    </row>
    <row r="509" spans="1:10" s="34" customFormat="1">
      <c r="A509" s="197"/>
      <c r="B509" s="209" t="s">
        <v>66</v>
      </c>
      <c r="C509" s="187"/>
      <c r="D509" s="187"/>
      <c r="E509" s="447"/>
      <c r="F509" s="461"/>
      <c r="G509" s="499"/>
      <c r="H509" s="462"/>
      <c r="I509" s="386"/>
      <c r="J509" s="43"/>
    </row>
    <row r="510" spans="1:10" s="34" customFormat="1">
      <c r="A510" s="197"/>
      <c r="B510" s="209" t="s">
        <v>894</v>
      </c>
      <c r="C510" s="187"/>
      <c r="D510" s="187"/>
      <c r="E510" s="447"/>
      <c r="F510" s="461"/>
      <c r="G510" s="499"/>
      <c r="H510" s="462"/>
      <c r="I510" s="386"/>
      <c r="J510" s="43"/>
    </row>
    <row r="511" spans="1:10" s="34" customFormat="1" ht="25.5">
      <c r="A511" s="186"/>
      <c r="B511" s="141" t="s">
        <v>778</v>
      </c>
      <c r="C511" s="187" t="s">
        <v>0</v>
      </c>
      <c r="D511" s="187">
        <v>3</v>
      </c>
      <c r="E511" s="447"/>
      <c r="F511" s="461">
        <f>E511*D511</f>
        <v>0</v>
      </c>
      <c r="G511" s="499">
        <f>F511*0.22</f>
        <v>0</v>
      </c>
      <c r="H511" s="462">
        <f>G511+F511</f>
        <v>0</v>
      </c>
      <c r="I511" s="386"/>
      <c r="J511" s="43"/>
    </row>
    <row r="512" spans="1:10" s="34" customFormat="1">
      <c r="A512" s="236"/>
      <c r="B512" s="228"/>
      <c r="C512" s="36"/>
      <c r="D512" s="36"/>
      <c r="E512" s="540"/>
      <c r="F512" s="519"/>
      <c r="G512" s="510"/>
      <c r="H512" s="477"/>
      <c r="I512" s="386"/>
      <c r="J512" s="43"/>
    </row>
    <row r="513" spans="1:11" s="34" customFormat="1" ht="76.5">
      <c r="A513" s="197" t="s">
        <v>147</v>
      </c>
      <c r="B513" s="209" t="s">
        <v>770</v>
      </c>
      <c r="C513" s="187"/>
      <c r="D513" s="186"/>
      <c r="E513" s="423"/>
      <c r="F513" s="511"/>
      <c r="G513" s="543"/>
      <c r="H513" s="462"/>
      <c r="I513" s="386"/>
      <c r="J513" s="43"/>
    </row>
    <row r="514" spans="1:11" s="34" customFormat="1">
      <c r="A514" s="197"/>
      <c r="B514" s="209" t="s">
        <v>66</v>
      </c>
      <c r="C514" s="187"/>
      <c r="D514" s="186"/>
      <c r="E514" s="423"/>
      <c r="F514" s="511"/>
      <c r="G514" s="543"/>
      <c r="H514" s="462"/>
      <c r="I514" s="386"/>
      <c r="J514" s="43"/>
    </row>
    <row r="515" spans="1:11" s="34" customFormat="1">
      <c r="A515" s="197"/>
      <c r="B515" s="209" t="s">
        <v>895</v>
      </c>
      <c r="C515" s="187"/>
      <c r="D515" s="186"/>
      <c r="E515" s="423"/>
      <c r="F515" s="511"/>
      <c r="G515" s="543"/>
      <c r="H515" s="462"/>
      <c r="I515" s="386"/>
      <c r="J515" s="43"/>
    </row>
    <row r="516" spans="1:11" s="34" customFormat="1" ht="25.5">
      <c r="A516" s="186"/>
      <c r="B516" s="141" t="s">
        <v>396</v>
      </c>
      <c r="C516" s="187" t="s">
        <v>0</v>
      </c>
      <c r="D516" s="186">
        <v>1</v>
      </c>
      <c r="E516" s="423"/>
      <c r="F516" s="511">
        <f>E516*D516</f>
        <v>0</v>
      </c>
      <c r="G516" s="543">
        <f>F516*0.22</f>
        <v>0</v>
      </c>
      <c r="H516" s="462">
        <f>G516+F516</f>
        <v>0</v>
      </c>
      <c r="I516" s="386"/>
      <c r="J516" s="43"/>
    </row>
    <row r="517" spans="1:11" s="34" customFormat="1">
      <c r="A517" s="220"/>
      <c r="B517" s="209"/>
      <c r="C517" s="36"/>
      <c r="D517" s="36"/>
      <c r="E517" s="518"/>
      <c r="F517" s="519"/>
      <c r="G517" s="477"/>
      <c r="H517" s="477"/>
      <c r="I517" s="386"/>
      <c r="J517" s="43"/>
    </row>
    <row r="518" spans="1:11" s="34" customFormat="1" ht="76.5">
      <c r="A518" s="197" t="s">
        <v>806</v>
      </c>
      <c r="B518" s="209" t="s">
        <v>770</v>
      </c>
      <c r="C518" s="187"/>
      <c r="D518" s="186"/>
      <c r="E518" s="423"/>
      <c r="F518" s="511"/>
      <c r="G518" s="543"/>
      <c r="H518" s="462"/>
      <c r="I518" s="386"/>
      <c r="J518" s="43"/>
    </row>
    <row r="519" spans="1:11" s="34" customFormat="1">
      <c r="A519" s="197"/>
      <c r="B519" s="209" t="s">
        <v>66</v>
      </c>
      <c r="C519" s="187"/>
      <c r="D519" s="186"/>
      <c r="E519" s="423"/>
      <c r="F519" s="511"/>
      <c r="G519" s="543"/>
      <c r="H519" s="462"/>
      <c r="I519" s="386"/>
      <c r="J519" s="43"/>
    </row>
    <row r="520" spans="1:11" s="34" customFormat="1">
      <c r="A520" s="197"/>
      <c r="B520" s="209" t="s">
        <v>894</v>
      </c>
      <c r="C520" s="187"/>
      <c r="D520" s="186"/>
      <c r="E520" s="423"/>
      <c r="F520" s="511"/>
      <c r="G520" s="543"/>
      <c r="H520" s="462"/>
      <c r="I520" s="386"/>
      <c r="J520" s="43"/>
    </row>
    <row r="521" spans="1:11" s="34" customFormat="1" ht="13.5" customHeight="1">
      <c r="A521" s="186"/>
      <c r="B521" s="141" t="s">
        <v>396</v>
      </c>
      <c r="C521" s="187" t="s">
        <v>0</v>
      </c>
      <c r="D521" s="186">
        <v>1</v>
      </c>
      <c r="E521" s="423"/>
      <c r="F521" s="511">
        <f>E521*D521</f>
        <v>0</v>
      </c>
      <c r="G521" s="543">
        <f>F521*0.22</f>
        <v>0</v>
      </c>
      <c r="H521" s="462">
        <f>G521+F521</f>
        <v>0</v>
      </c>
      <c r="I521" s="386"/>
      <c r="J521" s="43"/>
    </row>
    <row r="522" spans="1:11" s="34" customFormat="1">
      <c r="A522" s="220"/>
      <c r="B522" s="209"/>
      <c r="C522" s="36"/>
      <c r="D522" s="36"/>
      <c r="E522" s="518"/>
      <c r="F522" s="519"/>
      <c r="G522" s="477"/>
      <c r="H522" s="477"/>
      <c r="I522" s="386"/>
      <c r="J522" s="43"/>
    </row>
    <row r="523" spans="1:11" s="34" customFormat="1" ht="76.5">
      <c r="A523" s="197" t="s">
        <v>807</v>
      </c>
      <c r="B523" s="209" t="s">
        <v>769</v>
      </c>
      <c r="C523" s="187"/>
      <c r="D523" s="186"/>
      <c r="E523" s="423"/>
      <c r="F523" s="511"/>
      <c r="G523" s="543"/>
      <c r="H523" s="462"/>
      <c r="I523" s="386"/>
      <c r="J523" s="43"/>
    </row>
    <row r="524" spans="1:11" s="34" customFormat="1">
      <c r="A524" s="197"/>
      <c r="B524" s="209" t="s">
        <v>66</v>
      </c>
      <c r="C524" s="187"/>
      <c r="D524" s="187"/>
      <c r="E524" s="447"/>
      <c r="F524" s="461"/>
      <c r="G524" s="499"/>
      <c r="H524" s="462"/>
      <c r="I524" s="386"/>
      <c r="J524" s="42"/>
      <c r="K524" s="39"/>
    </row>
    <row r="525" spans="1:11" s="34" customFormat="1">
      <c r="A525" s="197"/>
      <c r="B525" s="209" t="s">
        <v>896</v>
      </c>
      <c r="C525" s="187"/>
      <c r="D525" s="187"/>
      <c r="E525" s="447"/>
      <c r="F525" s="461"/>
      <c r="G525" s="499"/>
      <c r="H525" s="462"/>
      <c r="I525" s="386"/>
      <c r="J525" s="28"/>
      <c r="K525" s="40"/>
    </row>
    <row r="526" spans="1:11" s="34" customFormat="1" ht="25.5">
      <c r="A526" s="186"/>
      <c r="B526" s="141" t="s">
        <v>397</v>
      </c>
      <c r="C526" s="187" t="s">
        <v>0</v>
      </c>
      <c r="D526" s="187">
        <v>1</v>
      </c>
      <c r="E526" s="447"/>
      <c r="F526" s="461">
        <f>E526*D526</f>
        <v>0</v>
      </c>
      <c r="G526" s="499">
        <f>F526*0.22</f>
        <v>0</v>
      </c>
      <c r="H526" s="462">
        <f>G526+F526</f>
        <v>0</v>
      </c>
      <c r="I526" s="386"/>
      <c r="J526" s="42"/>
      <c r="K526" s="39"/>
    </row>
    <row r="527" spans="1:11" s="34" customFormat="1">
      <c r="A527" s="236"/>
      <c r="B527" s="228"/>
      <c r="C527" s="36"/>
      <c r="D527" s="36"/>
      <c r="E527" s="540"/>
      <c r="F527" s="519"/>
      <c r="G527" s="510"/>
      <c r="H527" s="477"/>
      <c r="I527" s="386"/>
      <c r="J527" s="28"/>
      <c r="K527" s="40"/>
    </row>
    <row r="528" spans="1:11" s="34" customFormat="1" ht="76.5">
      <c r="A528" s="197" t="s">
        <v>808</v>
      </c>
      <c r="B528" s="209" t="s">
        <v>779</v>
      </c>
      <c r="C528" s="210"/>
      <c r="D528" s="187"/>
      <c r="E528" s="447"/>
      <c r="F528" s="461"/>
      <c r="G528" s="499"/>
      <c r="H528" s="462"/>
      <c r="I528" s="386"/>
      <c r="J528" s="42"/>
      <c r="K528" s="39"/>
    </row>
    <row r="529" spans="1:11" s="34" customFormat="1">
      <c r="A529" s="197"/>
      <c r="B529" s="209" t="s">
        <v>66</v>
      </c>
      <c r="C529" s="210"/>
      <c r="D529" s="186"/>
      <c r="E529" s="423"/>
      <c r="F529" s="461"/>
      <c r="G529" s="499"/>
      <c r="H529" s="462"/>
      <c r="I529" s="386"/>
      <c r="J529" s="28"/>
      <c r="K529" s="40"/>
    </row>
    <row r="530" spans="1:11" s="34" customFormat="1" ht="25.5">
      <c r="A530" s="197"/>
      <c r="B530" s="209" t="s">
        <v>897</v>
      </c>
      <c r="C530" s="187"/>
      <c r="D530" s="186"/>
      <c r="E530" s="423"/>
      <c r="F530" s="461"/>
      <c r="G530" s="499"/>
      <c r="H530" s="462"/>
      <c r="I530" s="386"/>
      <c r="J530" s="33"/>
      <c r="K530" s="38"/>
    </row>
    <row r="531" spans="1:11" s="34" customFormat="1" ht="25.5">
      <c r="A531" s="186"/>
      <c r="B531" s="141" t="s">
        <v>398</v>
      </c>
      <c r="C531" s="187" t="s">
        <v>0</v>
      </c>
      <c r="D531" s="186">
        <v>1</v>
      </c>
      <c r="E531" s="423"/>
      <c r="F531" s="461">
        <f>E531*D531</f>
        <v>0</v>
      </c>
      <c r="G531" s="431">
        <f>F531*22/100</f>
        <v>0</v>
      </c>
      <c r="H531" s="462">
        <f>G531+F531</f>
        <v>0</v>
      </c>
      <c r="I531" s="386"/>
      <c r="J531" s="28"/>
      <c r="K531" s="40"/>
    </row>
    <row r="532" spans="1:11" s="34" customFormat="1">
      <c r="A532" s="186"/>
      <c r="B532" s="141"/>
      <c r="C532" s="187"/>
      <c r="D532" s="186"/>
      <c r="E532" s="423"/>
      <c r="F532" s="511"/>
      <c r="G532" s="431"/>
      <c r="H532" s="462"/>
      <c r="I532" s="386"/>
      <c r="J532" s="42"/>
      <c r="K532" s="39"/>
    </row>
    <row r="533" spans="1:11" s="34" customFormat="1" ht="38.25">
      <c r="A533" s="118" t="s">
        <v>809</v>
      </c>
      <c r="B533" s="44" t="s">
        <v>898</v>
      </c>
      <c r="C533" s="142" t="s">
        <v>0</v>
      </c>
      <c r="D533" s="41">
        <v>37</v>
      </c>
      <c r="E533" s="460"/>
      <c r="F533" s="461">
        <f>E533*D533</f>
        <v>0</v>
      </c>
      <c r="G533" s="431">
        <f>F533*22/100</f>
        <v>0</v>
      </c>
      <c r="H533" s="462">
        <f>G533+F533</f>
        <v>0</v>
      </c>
      <c r="I533" s="386"/>
      <c r="J533" s="42"/>
      <c r="K533" s="39"/>
    </row>
    <row r="534" spans="1:11" s="34" customFormat="1">
      <c r="A534" s="46"/>
      <c r="B534" s="79"/>
      <c r="C534" s="226"/>
      <c r="D534" s="46"/>
      <c r="E534" s="547"/>
      <c r="F534" s="444"/>
      <c r="G534" s="445"/>
      <c r="H534" s="462"/>
      <c r="I534" s="386"/>
      <c r="J534" s="43"/>
    </row>
    <row r="535" spans="1:11" s="34" customFormat="1" ht="38.25">
      <c r="A535" s="118" t="s">
        <v>810</v>
      </c>
      <c r="B535" s="44" t="s">
        <v>113</v>
      </c>
      <c r="C535" s="142" t="s">
        <v>0</v>
      </c>
      <c r="D535" s="41">
        <v>1</v>
      </c>
      <c r="E535" s="460"/>
      <c r="F535" s="461">
        <f>E535*D535</f>
        <v>0</v>
      </c>
      <c r="G535" s="431">
        <f>F535*22/100</f>
        <v>0</v>
      </c>
      <c r="H535" s="462">
        <f>G535+F535</f>
        <v>0</v>
      </c>
      <c r="I535" s="386"/>
      <c r="J535" s="43"/>
    </row>
    <row r="536" spans="1:11" s="34" customFormat="1">
      <c r="A536" s="46"/>
      <c r="B536" s="79"/>
      <c r="C536" s="226"/>
      <c r="D536" s="46"/>
      <c r="E536" s="547"/>
      <c r="F536" s="444"/>
      <c r="G536" s="560"/>
      <c r="H536" s="462"/>
      <c r="I536" s="386"/>
      <c r="J536" s="43"/>
    </row>
    <row r="537" spans="1:11" s="34" customFormat="1" ht="38.25">
      <c r="A537" s="118" t="s">
        <v>811</v>
      </c>
      <c r="B537" s="44" t="s">
        <v>114</v>
      </c>
      <c r="C537" s="142" t="s">
        <v>0</v>
      </c>
      <c r="D537" s="41">
        <v>14</v>
      </c>
      <c r="E537" s="460"/>
      <c r="F537" s="461">
        <f>E537*D537</f>
        <v>0</v>
      </c>
      <c r="G537" s="431">
        <f>F537*22/100</f>
        <v>0</v>
      </c>
      <c r="H537" s="462">
        <f>G537+F537</f>
        <v>0</v>
      </c>
      <c r="I537" s="386"/>
      <c r="J537" s="43"/>
    </row>
    <row r="538" spans="1:11" s="34" customFormat="1">
      <c r="A538" s="46"/>
      <c r="B538" s="79"/>
      <c r="C538" s="226"/>
      <c r="D538" s="46"/>
      <c r="E538" s="547"/>
      <c r="F538" s="444"/>
      <c r="G538" s="560"/>
      <c r="H538" s="462"/>
      <c r="I538" s="386"/>
      <c r="J538" s="26"/>
    </row>
    <row r="539" spans="1:11" s="34" customFormat="1" ht="25.5">
      <c r="A539" s="118" t="s">
        <v>410</v>
      </c>
      <c r="B539" s="228" t="s">
        <v>116</v>
      </c>
      <c r="C539" s="142" t="s">
        <v>62</v>
      </c>
      <c r="D539" s="119">
        <v>4</v>
      </c>
      <c r="E539" s="447"/>
      <c r="F539" s="461">
        <f>E539*D539</f>
        <v>0</v>
      </c>
      <c r="G539" s="431">
        <f>F539*22/100</f>
        <v>0</v>
      </c>
      <c r="H539" s="462">
        <f>G539+F539</f>
        <v>0</v>
      </c>
      <c r="I539" s="386"/>
      <c r="J539" s="26"/>
    </row>
    <row r="540" spans="1:11" s="34" customFormat="1" ht="15.75" customHeight="1">
      <c r="A540" s="46"/>
      <c r="B540" s="79"/>
      <c r="C540" s="226"/>
      <c r="D540" s="46"/>
      <c r="E540" s="547"/>
      <c r="F540" s="444"/>
      <c r="G540" s="560"/>
      <c r="H540" s="462"/>
      <c r="I540" s="386"/>
      <c r="J540" s="26"/>
    </row>
    <row r="541" spans="1:11" s="34" customFormat="1" ht="25.5">
      <c r="A541" s="118" t="s">
        <v>411</v>
      </c>
      <c r="B541" s="141" t="s">
        <v>87</v>
      </c>
      <c r="C541" s="69"/>
      <c r="D541" s="41"/>
      <c r="E541" s="460"/>
      <c r="F541" s="421"/>
      <c r="G541" s="421"/>
      <c r="H541" s="462"/>
      <c r="I541" s="386"/>
      <c r="J541" s="26"/>
    </row>
    <row r="542" spans="1:11" s="34" customFormat="1">
      <c r="A542" s="46"/>
      <c r="B542" s="79" t="s">
        <v>86</v>
      </c>
      <c r="C542" s="36" t="s">
        <v>62</v>
      </c>
      <c r="D542" s="41">
        <v>10</v>
      </c>
      <c r="E542" s="460"/>
      <c r="F542" s="461">
        <f>E542*D542</f>
        <v>0</v>
      </c>
      <c r="G542" s="431">
        <f>F542*22/100</f>
        <v>0</v>
      </c>
      <c r="H542" s="462">
        <f>G542+F542</f>
        <v>0</v>
      </c>
      <c r="I542" s="386"/>
      <c r="J542" s="26"/>
    </row>
    <row r="543" spans="1:11" s="34" customFormat="1" ht="15.75" customHeight="1">
      <c r="A543" s="186"/>
      <c r="B543" s="141"/>
      <c r="C543" s="187"/>
      <c r="D543" s="186"/>
      <c r="E543" s="423"/>
      <c r="F543" s="511"/>
      <c r="G543" s="431"/>
      <c r="H543" s="462"/>
      <c r="I543" s="386"/>
      <c r="J543" s="26"/>
    </row>
    <row r="544" spans="1:11" s="34" customFormat="1" ht="51">
      <c r="A544" s="46" t="s">
        <v>412</v>
      </c>
      <c r="B544" s="133" t="s">
        <v>128</v>
      </c>
      <c r="C544" s="36"/>
      <c r="D544" s="36"/>
      <c r="E544" s="561"/>
      <c r="F544" s="444"/>
      <c r="G544" s="528"/>
      <c r="H544" s="562"/>
      <c r="I544" s="386"/>
      <c r="J544" s="26"/>
    </row>
    <row r="545" spans="1:10" s="34" customFormat="1" ht="15.75" customHeight="1">
      <c r="A545" s="46"/>
      <c r="B545" s="79" t="s">
        <v>129</v>
      </c>
      <c r="C545" s="36" t="s">
        <v>1</v>
      </c>
      <c r="D545" s="36">
        <v>5</v>
      </c>
      <c r="E545" s="460"/>
      <c r="F545" s="462">
        <f>D545*E545</f>
        <v>0</v>
      </c>
      <c r="G545" s="429">
        <f>F545*22/100</f>
        <v>0</v>
      </c>
      <c r="H545" s="427">
        <f t="shared" ref="H545" si="75">F545+G545</f>
        <v>0</v>
      </c>
      <c r="I545" s="386"/>
      <c r="J545" s="26"/>
    </row>
    <row r="546" spans="1:10" s="34" customFormat="1" ht="15.75" customHeight="1">
      <c r="A546" s="236"/>
      <c r="B546" s="228"/>
      <c r="C546" s="36"/>
      <c r="D546" s="36"/>
      <c r="E546" s="540"/>
      <c r="F546" s="519"/>
      <c r="G546" s="510"/>
      <c r="H546" s="477"/>
      <c r="I546" s="386"/>
      <c r="J546" s="26"/>
    </row>
    <row r="547" spans="1:10" s="34" customFormat="1" ht="25.5">
      <c r="A547" s="118" t="s">
        <v>413</v>
      </c>
      <c r="B547" s="141" t="s">
        <v>73</v>
      </c>
      <c r="C547" s="142"/>
      <c r="D547" s="41"/>
      <c r="E547" s="460"/>
      <c r="F547" s="421"/>
      <c r="G547" s="421"/>
      <c r="H547" s="427"/>
      <c r="I547" s="415"/>
      <c r="J547" s="26"/>
    </row>
    <row r="548" spans="1:10" s="34" customFormat="1" ht="15.75" customHeight="1">
      <c r="A548" s="118"/>
      <c r="B548" s="145" t="s">
        <v>74</v>
      </c>
      <c r="C548" s="142" t="s">
        <v>0</v>
      </c>
      <c r="D548" s="41">
        <v>7</v>
      </c>
      <c r="E548" s="460"/>
      <c r="F548" s="421">
        <f>D548*E548</f>
        <v>0</v>
      </c>
      <c r="G548" s="419">
        <f>SUM(F548*0.22)</f>
        <v>0</v>
      </c>
      <c r="H548" s="427">
        <f t="shared" ref="H548" si="76">F548+G548</f>
        <v>0</v>
      </c>
      <c r="I548" s="415"/>
      <c r="J548" s="26"/>
    </row>
    <row r="549" spans="1:10" s="34" customFormat="1">
      <c r="A549" s="118"/>
      <c r="B549" s="145"/>
      <c r="C549" s="142"/>
      <c r="D549" s="119"/>
      <c r="E549" s="496"/>
      <c r="F549" s="419"/>
      <c r="G549" s="419"/>
      <c r="H549" s="424"/>
      <c r="I549" s="415"/>
      <c r="J549" s="26"/>
    </row>
    <row r="550" spans="1:10" s="34" customFormat="1" ht="25.5">
      <c r="A550" s="118" t="s">
        <v>414</v>
      </c>
      <c r="B550" s="141" t="s">
        <v>765</v>
      </c>
      <c r="C550" s="142"/>
      <c r="D550" s="41"/>
      <c r="E550" s="460"/>
      <c r="F550" s="421"/>
      <c r="G550" s="421"/>
      <c r="H550" s="427"/>
      <c r="I550" s="415"/>
      <c r="J550" s="26"/>
    </row>
    <row r="551" spans="1:10" s="34" customFormat="1">
      <c r="A551" s="118"/>
      <c r="B551" s="145" t="s">
        <v>119</v>
      </c>
      <c r="C551" s="142" t="s">
        <v>0</v>
      </c>
      <c r="D551" s="41">
        <v>1</v>
      </c>
      <c r="E551" s="460"/>
      <c r="F551" s="421">
        <f>D551*E551</f>
        <v>0</v>
      </c>
      <c r="G551" s="419">
        <f>SUM(F551*0.22)</f>
        <v>0</v>
      </c>
      <c r="H551" s="427">
        <f t="shared" ref="H551" si="77">F551+G551</f>
        <v>0</v>
      </c>
      <c r="I551" s="415"/>
      <c r="J551" s="26"/>
    </row>
    <row r="552" spans="1:10" s="34" customFormat="1" ht="15.75" customHeight="1">
      <c r="A552" s="46"/>
      <c r="B552" s="79"/>
      <c r="C552" s="36"/>
      <c r="D552" s="36"/>
      <c r="E552" s="423"/>
      <c r="F552" s="527"/>
      <c r="G552" s="563"/>
      <c r="H552" s="528"/>
      <c r="I552" s="415"/>
      <c r="J552" s="26"/>
    </row>
    <row r="553" spans="1:10" s="34" customFormat="1" ht="38.25">
      <c r="A553" s="118" t="s">
        <v>812</v>
      </c>
      <c r="B553" s="141" t="s">
        <v>148</v>
      </c>
      <c r="C553" s="142"/>
      <c r="D553" s="41"/>
      <c r="E553" s="460"/>
      <c r="F553" s="421"/>
      <c r="G553" s="421"/>
      <c r="H553" s="427"/>
      <c r="I553" s="415"/>
      <c r="J553" s="26"/>
    </row>
    <row r="554" spans="1:10" s="34" customFormat="1">
      <c r="A554" s="118"/>
      <c r="B554" s="79" t="s">
        <v>149</v>
      </c>
      <c r="C554" s="142" t="s">
        <v>0</v>
      </c>
      <c r="D554" s="41">
        <v>1</v>
      </c>
      <c r="E554" s="460"/>
      <c r="F554" s="421">
        <f>D554*E554</f>
        <v>0</v>
      </c>
      <c r="G554" s="421">
        <f>F554*22/100</f>
        <v>0</v>
      </c>
      <c r="H554" s="427">
        <f t="shared" ref="H554" si="78">F554+G554</f>
        <v>0</v>
      </c>
      <c r="I554" s="415"/>
      <c r="J554" s="26"/>
    </row>
    <row r="555" spans="1:10" s="34" customFormat="1">
      <c r="A555" s="186"/>
      <c r="B555" s="143"/>
      <c r="C555" s="255"/>
      <c r="D555" s="256"/>
      <c r="E555" s="549"/>
      <c r="F555" s="550"/>
      <c r="G555" s="551"/>
      <c r="H555" s="552"/>
      <c r="I555" s="415"/>
      <c r="J555" s="26"/>
    </row>
    <row r="556" spans="1:10" s="34" customFormat="1">
      <c r="A556" s="46" t="s">
        <v>813</v>
      </c>
      <c r="B556" s="232" t="s">
        <v>125</v>
      </c>
      <c r="C556" s="226" t="s">
        <v>0</v>
      </c>
      <c r="D556" s="226">
        <v>1</v>
      </c>
      <c r="E556" s="423"/>
      <c r="F556" s="527">
        <f t="shared" ref="F556" si="79">E556*D556</f>
        <v>0</v>
      </c>
      <c r="G556" s="445">
        <f>F556*0.22</f>
        <v>0</v>
      </c>
      <c r="H556" s="445">
        <f t="shared" ref="H556" si="80">G556+F556</f>
        <v>0</v>
      </c>
      <c r="I556" s="415"/>
      <c r="J556" s="26"/>
    </row>
    <row r="557" spans="1:10" s="34" customFormat="1" ht="15.75" customHeight="1">
      <c r="A557" s="46"/>
      <c r="B557" s="79"/>
      <c r="C557" s="226"/>
      <c r="D557" s="226"/>
      <c r="E557" s="423"/>
      <c r="F557" s="527"/>
      <c r="G557" s="445"/>
      <c r="H557" s="445"/>
      <c r="I557" s="415"/>
      <c r="J557" s="26"/>
    </row>
    <row r="558" spans="1:10" s="34" customFormat="1" ht="38.25">
      <c r="A558" s="46" t="s">
        <v>814</v>
      </c>
      <c r="B558" s="232" t="s">
        <v>899</v>
      </c>
      <c r="C558" s="36" t="s">
        <v>0</v>
      </c>
      <c r="D558" s="36">
        <v>1</v>
      </c>
      <c r="E558" s="423"/>
      <c r="F558" s="527">
        <f t="shared" ref="F558" si="81">E558*D558</f>
        <v>0</v>
      </c>
      <c r="G558" s="528">
        <f>F558*0.22</f>
        <v>0</v>
      </c>
      <c r="H558" s="528">
        <f t="shared" ref="H558" si="82">G558+F558</f>
        <v>0</v>
      </c>
      <c r="I558" s="415"/>
      <c r="J558" s="26"/>
    </row>
    <row r="559" spans="1:10" s="34" customFormat="1" ht="18">
      <c r="A559" s="205"/>
      <c r="B559" s="227"/>
      <c r="C559" s="36"/>
      <c r="D559" s="36"/>
      <c r="E559" s="508"/>
      <c r="F559" s="509"/>
      <c r="G559" s="477"/>
      <c r="H559" s="477"/>
      <c r="I559" s="415"/>
      <c r="J559" s="26"/>
    </row>
    <row r="560" spans="1:10" s="34" customFormat="1" ht="63.75">
      <c r="A560" s="46" t="s">
        <v>815</v>
      </c>
      <c r="B560" s="120" t="s">
        <v>836</v>
      </c>
      <c r="C560" s="257"/>
      <c r="D560" s="36"/>
      <c r="E560" s="518"/>
      <c r="F560" s="519"/>
      <c r="G560" s="477"/>
      <c r="H560" s="477"/>
      <c r="I560" s="415"/>
      <c r="J560" s="26"/>
    </row>
    <row r="561" spans="1:10" s="34" customFormat="1">
      <c r="A561" s="46"/>
      <c r="B561" s="120" t="s">
        <v>247</v>
      </c>
      <c r="C561" s="257"/>
      <c r="D561" s="36"/>
      <c r="E561" s="518"/>
      <c r="F561" s="519"/>
      <c r="G561" s="477"/>
      <c r="H561" s="477"/>
      <c r="I561" s="415"/>
      <c r="J561" s="26"/>
    </row>
    <row r="562" spans="1:10" s="34" customFormat="1">
      <c r="A562" s="237"/>
      <c r="B562" s="258" t="s">
        <v>250</v>
      </c>
      <c r="C562" s="257"/>
      <c r="D562" s="36"/>
      <c r="E562" s="518"/>
      <c r="F562" s="519"/>
      <c r="G562" s="477"/>
      <c r="H562" s="477"/>
      <c r="I562" s="415"/>
      <c r="J562" s="26"/>
    </row>
    <row r="563" spans="1:10" s="34" customFormat="1">
      <c r="A563" s="237"/>
      <c r="B563" s="258" t="s">
        <v>249</v>
      </c>
      <c r="C563" s="257"/>
      <c r="D563" s="36"/>
      <c r="E563" s="518"/>
      <c r="F563" s="519"/>
      <c r="G563" s="477"/>
      <c r="H563" s="477"/>
      <c r="I563" s="415"/>
      <c r="J563" s="26"/>
    </row>
    <row r="564" spans="1:10" s="34" customFormat="1">
      <c r="A564" s="237"/>
      <c r="B564" s="258" t="s">
        <v>251</v>
      </c>
      <c r="C564" s="257"/>
      <c r="D564" s="36"/>
      <c r="E564" s="518"/>
      <c r="F564" s="519"/>
      <c r="G564" s="477"/>
      <c r="H564" s="477"/>
      <c r="I564" s="415"/>
      <c r="J564" s="26"/>
    </row>
    <row r="565" spans="1:10" s="34" customFormat="1" ht="25.5">
      <c r="A565" s="237"/>
      <c r="B565" s="39" t="s">
        <v>246</v>
      </c>
      <c r="C565" s="259" t="s">
        <v>0</v>
      </c>
      <c r="D565" s="36">
        <v>1</v>
      </c>
      <c r="E565" s="423"/>
      <c r="F565" s="527">
        <f t="shared" ref="F565" si="83">E565*D565</f>
        <v>0</v>
      </c>
      <c r="G565" s="528">
        <f>F565*0.22</f>
        <v>0</v>
      </c>
      <c r="H565" s="528">
        <f t="shared" ref="H565" si="84">G565+F565</f>
        <v>0</v>
      </c>
      <c r="I565" s="415"/>
      <c r="J565" s="26"/>
    </row>
    <row r="566" spans="1:10" s="34" customFormat="1" ht="15.75" customHeight="1">
      <c r="A566" s="236"/>
      <c r="B566" s="260"/>
      <c r="C566" s="36"/>
      <c r="D566" s="36"/>
      <c r="E566" s="518"/>
      <c r="F566" s="519"/>
      <c r="G566" s="477"/>
      <c r="H566" s="477"/>
      <c r="I566" s="415"/>
      <c r="J566" s="26"/>
    </row>
    <row r="567" spans="1:10" s="34" customFormat="1" ht="51">
      <c r="A567" s="46" t="s">
        <v>816</v>
      </c>
      <c r="B567" s="120" t="s">
        <v>122</v>
      </c>
      <c r="C567" s="226"/>
      <c r="D567" s="226"/>
      <c r="E567" s="423"/>
      <c r="F567" s="527"/>
      <c r="G567" s="528"/>
      <c r="H567" s="528"/>
      <c r="I567" s="415"/>
      <c r="J567" s="26"/>
    </row>
    <row r="568" spans="1:10" s="34" customFormat="1">
      <c r="A568" s="46"/>
      <c r="B568" s="120" t="s">
        <v>123</v>
      </c>
      <c r="C568" s="226" t="s">
        <v>0</v>
      </c>
      <c r="D568" s="226">
        <v>1</v>
      </c>
      <c r="E568" s="423"/>
      <c r="F568" s="527">
        <f t="shared" ref="F568" si="85">E568*D568</f>
        <v>0</v>
      </c>
      <c r="G568" s="528">
        <f>F568*0.22</f>
        <v>0</v>
      </c>
      <c r="H568" s="528">
        <f t="shared" ref="H568" si="86">G568+F568</f>
        <v>0</v>
      </c>
      <c r="I568" s="415"/>
      <c r="J568" s="26"/>
    </row>
    <row r="569" spans="1:10" s="34" customFormat="1" ht="25.5">
      <c r="A569" s="46"/>
      <c r="B569" s="120" t="s">
        <v>837</v>
      </c>
      <c r="C569" s="226"/>
      <c r="D569" s="226"/>
      <c r="E569" s="423"/>
      <c r="F569" s="527"/>
      <c r="G569" s="528"/>
      <c r="H569" s="528"/>
      <c r="I569" s="415"/>
      <c r="J569" s="26"/>
    </row>
    <row r="570" spans="1:10" s="34" customFormat="1" ht="15.75" customHeight="1">
      <c r="A570" s="46"/>
      <c r="B570" s="120"/>
      <c r="C570" s="226"/>
      <c r="D570" s="226"/>
      <c r="E570" s="564"/>
      <c r="F570" s="527"/>
      <c r="G570" s="445"/>
      <c r="H570" s="445"/>
      <c r="I570" s="415"/>
      <c r="J570" s="26"/>
    </row>
    <row r="571" spans="1:10" s="34" customFormat="1" ht="25.5">
      <c r="A571" s="41" t="s">
        <v>817</v>
      </c>
      <c r="B571" s="261" t="s">
        <v>416</v>
      </c>
      <c r="C571" s="36" t="s">
        <v>0</v>
      </c>
      <c r="D571" s="36">
        <v>1</v>
      </c>
      <c r="E571" s="423"/>
      <c r="F571" s="527">
        <f t="shared" ref="F571" si="87">E571*D571</f>
        <v>0</v>
      </c>
      <c r="G571" s="528">
        <f>F571*0.22</f>
        <v>0</v>
      </c>
      <c r="H571" s="528">
        <f t="shared" ref="H571" si="88">G571+F571</f>
        <v>0</v>
      </c>
      <c r="I571" s="415"/>
      <c r="J571" s="26"/>
    </row>
    <row r="572" spans="1:10" s="34" customFormat="1" ht="15.75" customHeight="1">
      <c r="A572" s="46"/>
      <c r="B572" s="120"/>
      <c r="C572" s="226"/>
      <c r="D572" s="226"/>
      <c r="E572" s="564"/>
      <c r="F572" s="527"/>
      <c r="G572" s="445"/>
      <c r="H572" s="445"/>
      <c r="I572" s="415"/>
      <c r="J572" s="26"/>
    </row>
    <row r="573" spans="1:10" s="34" customFormat="1" ht="25.5">
      <c r="A573" s="46" t="s">
        <v>818</v>
      </c>
      <c r="B573" s="120" t="s">
        <v>417</v>
      </c>
      <c r="C573" s="36" t="s">
        <v>0</v>
      </c>
      <c r="D573" s="36">
        <v>1</v>
      </c>
      <c r="E573" s="423"/>
      <c r="F573" s="527">
        <f t="shared" ref="F573" si="89">E573*D573</f>
        <v>0</v>
      </c>
      <c r="G573" s="528">
        <f>F573*0.22</f>
        <v>0</v>
      </c>
      <c r="H573" s="528">
        <f t="shared" ref="H573" si="90">G573+F573</f>
        <v>0</v>
      </c>
      <c r="I573" s="415"/>
      <c r="J573" s="26"/>
    </row>
    <row r="574" spans="1:10" s="34" customFormat="1">
      <c r="A574" s="46"/>
      <c r="B574" s="120"/>
      <c r="C574" s="226"/>
      <c r="D574" s="226"/>
      <c r="E574" s="564"/>
      <c r="F574" s="527"/>
      <c r="G574" s="445"/>
      <c r="H574" s="445"/>
      <c r="I574" s="415"/>
      <c r="J574" s="26"/>
    </row>
    <row r="575" spans="1:10" s="34" customFormat="1" ht="15" customHeight="1">
      <c r="A575" s="46"/>
      <c r="B575" s="120"/>
      <c r="C575" s="226"/>
      <c r="D575" s="226"/>
      <c r="E575" s="564"/>
      <c r="F575" s="527"/>
      <c r="G575" s="445"/>
      <c r="H575" s="445"/>
      <c r="I575" s="415"/>
      <c r="J575" s="26"/>
    </row>
    <row r="576" spans="1:10" s="34" customFormat="1" ht="25.5">
      <c r="A576" s="46" t="s">
        <v>819</v>
      </c>
      <c r="B576" s="120" t="s">
        <v>124</v>
      </c>
      <c r="C576" s="36" t="s">
        <v>0</v>
      </c>
      <c r="D576" s="41">
        <v>1</v>
      </c>
      <c r="E576" s="428"/>
      <c r="F576" s="527">
        <f t="shared" ref="F576" si="91">E576*D576</f>
        <v>0</v>
      </c>
      <c r="G576" s="528">
        <f>F576*0.22</f>
        <v>0</v>
      </c>
      <c r="H576" s="528">
        <f t="shared" ref="H576" si="92">G576+F576</f>
        <v>0</v>
      </c>
      <c r="I576" s="415"/>
      <c r="J576" s="26"/>
    </row>
    <row r="577" spans="1:10" s="34" customFormat="1" ht="15.75" customHeight="1">
      <c r="A577" s="186"/>
      <c r="B577" s="143"/>
      <c r="C577" s="255"/>
      <c r="D577" s="256"/>
      <c r="E577" s="549"/>
      <c r="F577" s="550"/>
      <c r="G577" s="551"/>
      <c r="H577" s="552"/>
      <c r="I577" s="415"/>
      <c r="J577" s="26"/>
    </row>
    <row r="578" spans="1:10" s="34" customFormat="1">
      <c r="A578" s="118" t="s">
        <v>820</v>
      </c>
      <c r="B578" s="141" t="s">
        <v>83</v>
      </c>
      <c r="C578" s="210" t="s">
        <v>0</v>
      </c>
      <c r="D578" s="41">
        <v>1</v>
      </c>
      <c r="E578" s="460"/>
      <c r="F578" s="421">
        <f>D578*E578</f>
        <v>0</v>
      </c>
      <c r="G578" s="421">
        <f>F578*22/100</f>
        <v>0</v>
      </c>
      <c r="H578" s="427">
        <f t="shared" ref="H578" si="93">F578+G578</f>
        <v>0</v>
      </c>
      <c r="I578" s="415"/>
      <c r="J578" s="26"/>
    </row>
    <row r="579" spans="1:10" s="34" customFormat="1" ht="15.75" customHeight="1">
      <c r="A579" s="175"/>
      <c r="B579" s="141"/>
      <c r="C579" s="127"/>
      <c r="D579" s="119"/>
      <c r="E579" s="496"/>
      <c r="F579" s="419"/>
      <c r="G579" s="443"/>
      <c r="H579" s="195"/>
      <c r="I579" s="415"/>
      <c r="J579" s="26"/>
    </row>
    <row r="580" spans="1:10" s="34" customFormat="1">
      <c r="A580" s="118" t="s">
        <v>821</v>
      </c>
      <c r="B580" s="141" t="s">
        <v>75</v>
      </c>
      <c r="C580" s="142" t="s">
        <v>0</v>
      </c>
      <c r="D580" s="41">
        <v>1</v>
      </c>
      <c r="E580" s="460"/>
      <c r="F580" s="421">
        <f>D580*E580</f>
        <v>0</v>
      </c>
      <c r="G580" s="421">
        <f>F580*22/100</f>
        <v>0</v>
      </c>
      <c r="H580" s="427">
        <f t="shared" ref="H580" si="94">F580+G580</f>
        <v>0</v>
      </c>
      <c r="I580" s="415"/>
      <c r="J580" s="26"/>
    </row>
    <row r="581" spans="1:10" s="34" customFormat="1">
      <c r="A581" s="175"/>
      <c r="B581" s="141"/>
      <c r="C581" s="127"/>
      <c r="D581" s="119"/>
      <c r="E581" s="496"/>
      <c r="F581" s="419"/>
      <c r="G581" s="443"/>
      <c r="H581" s="195"/>
      <c r="I581" s="415"/>
      <c r="J581" s="26"/>
    </row>
    <row r="582" spans="1:10" s="34" customFormat="1" ht="63.75">
      <c r="A582" s="118" t="s">
        <v>822</v>
      </c>
      <c r="B582" s="141" t="s">
        <v>768</v>
      </c>
      <c r="C582" s="142" t="s">
        <v>0</v>
      </c>
      <c r="D582" s="41">
        <v>1</v>
      </c>
      <c r="E582" s="460"/>
      <c r="F582" s="421">
        <f>D582*E582</f>
        <v>0</v>
      </c>
      <c r="G582" s="421">
        <f>F582*22/100</f>
        <v>0</v>
      </c>
      <c r="H582" s="427">
        <f t="shared" ref="H582" si="95">F582+G582</f>
        <v>0</v>
      </c>
      <c r="I582" s="415"/>
      <c r="J582" s="26"/>
    </row>
    <row r="583" spans="1:10" s="34" customFormat="1">
      <c r="A583" s="175"/>
      <c r="B583" s="141"/>
      <c r="C583" s="127"/>
      <c r="D583" s="119"/>
      <c r="E583" s="496"/>
      <c r="F583" s="419"/>
      <c r="G583" s="443"/>
      <c r="H583" s="195"/>
      <c r="I583" s="415"/>
      <c r="J583" s="26"/>
    </row>
    <row r="584" spans="1:10" s="34" customFormat="1">
      <c r="A584" s="118" t="s">
        <v>823</v>
      </c>
      <c r="B584" s="141" t="s">
        <v>767</v>
      </c>
      <c r="C584" s="142" t="s">
        <v>0</v>
      </c>
      <c r="D584" s="41">
        <v>1</v>
      </c>
      <c r="E584" s="524"/>
      <c r="F584" s="421">
        <f>D584*E584</f>
        <v>0</v>
      </c>
      <c r="G584" s="421">
        <f>F584*22/100</f>
        <v>0</v>
      </c>
      <c r="H584" s="427">
        <f t="shared" ref="H584" si="96">F584+G584</f>
        <v>0</v>
      </c>
      <c r="I584" s="415"/>
      <c r="J584" s="26"/>
    </row>
    <row r="585" spans="1:10" s="34" customFormat="1" ht="15.75" customHeight="1">
      <c r="A585" s="118"/>
      <c r="B585" s="141"/>
      <c r="C585" s="142"/>
      <c r="D585" s="119"/>
      <c r="E585" s="496"/>
      <c r="F585" s="419"/>
      <c r="G585" s="443"/>
      <c r="H585" s="195"/>
      <c r="I585" s="415"/>
      <c r="J585" s="26"/>
    </row>
    <row r="586" spans="1:10" s="34" customFormat="1">
      <c r="A586" s="118" t="s">
        <v>824</v>
      </c>
      <c r="B586" s="141" t="s">
        <v>110</v>
      </c>
      <c r="C586" s="142" t="s">
        <v>0</v>
      </c>
      <c r="D586" s="41">
        <v>1</v>
      </c>
      <c r="E586" s="524"/>
      <c r="F586" s="421">
        <f>D586*E586</f>
        <v>0</v>
      </c>
      <c r="G586" s="421">
        <f>F586*22/100</f>
        <v>0</v>
      </c>
      <c r="H586" s="427">
        <f t="shared" ref="H586" si="97">F586+G586</f>
        <v>0</v>
      </c>
      <c r="I586" s="415"/>
      <c r="J586" s="26"/>
    </row>
    <row r="587" spans="1:10" s="34" customFormat="1">
      <c r="A587" s="118"/>
      <c r="B587" s="141"/>
      <c r="C587" s="142"/>
      <c r="D587" s="119"/>
      <c r="E587" s="496"/>
      <c r="F587" s="419"/>
      <c r="G587" s="419"/>
      <c r="H587" s="497"/>
      <c r="I587" s="415"/>
      <c r="J587" s="26"/>
    </row>
    <row r="588" spans="1:10" s="34" customFormat="1">
      <c r="A588" s="262"/>
      <c r="B588" s="151" t="s">
        <v>24</v>
      </c>
      <c r="C588" s="152" t="s">
        <v>25</v>
      </c>
      <c r="D588" s="263"/>
      <c r="E588" s="565"/>
      <c r="F588" s="566">
        <f>SUM(F262:F586)</f>
        <v>0</v>
      </c>
      <c r="G588" s="566">
        <f>SUM(G262:G586)</f>
        <v>0</v>
      </c>
      <c r="H588" s="566">
        <f>SUM(H262:H586)</f>
        <v>0</v>
      </c>
      <c r="I588" s="415"/>
      <c r="J588" s="26"/>
    </row>
    <row r="589" spans="1:10" s="34" customFormat="1">
      <c r="A589" s="118"/>
      <c r="B589" s="141"/>
      <c r="C589" s="142"/>
      <c r="D589" s="119"/>
      <c r="E589" s="496"/>
      <c r="F589" s="419"/>
      <c r="G589" s="419"/>
      <c r="H589" s="497"/>
      <c r="I589" s="415"/>
      <c r="J589" s="26"/>
    </row>
    <row r="590" spans="1:10" s="34" customFormat="1" ht="25.5">
      <c r="A590" s="118" t="s">
        <v>825</v>
      </c>
      <c r="B590" s="141" t="s">
        <v>76</v>
      </c>
      <c r="C590" s="142" t="s">
        <v>2</v>
      </c>
      <c r="D590" s="153">
        <v>1.5</v>
      </c>
      <c r="E590" s="469"/>
      <c r="F590" s="419">
        <f>F588*(D590/100)</f>
        <v>0</v>
      </c>
      <c r="G590" s="470">
        <f>SUM(F590*0.22)</f>
        <v>0</v>
      </c>
      <c r="H590" s="471">
        <f>SUM(F590:G590)</f>
        <v>0</v>
      </c>
      <c r="I590" s="415"/>
      <c r="J590" s="26"/>
    </row>
    <row r="591" spans="1:10" s="34" customFormat="1" ht="15.75" customHeight="1">
      <c r="A591" s="175"/>
      <c r="B591" s="141"/>
      <c r="C591" s="142"/>
      <c r="D591" s="119"/>
      <c r="E591" s="496"/>
      <c r="F591" s="419"/>
      <c r="G591" s="419"/>
      <c r="H591" s="195"/>
      <c r="I591" s="415"/>
      <c r="J591" s="26"/>
    </row>
    <row r="592" spans="1:10" s="34" customFormat="1">
      <c r="A592" s="197" t="s">
        <v>872</v>
      </c>
      <c r="B592" s="141" t="s">
        <v>77</v>
      </c>
      <c r="C592" s="142" t="s">
        <v>2</v>
      </c>
      <c r="D592" s="41">
        <v>3</v>
      </c>
      <c r="E592" s="498"/>
      <c r="F592" s="474">
        <f>F588*(D592/100)</f>
        <v>0</v>
      </c>
      <c r="G592" s="499">
        <f>F592*0.22</f>
        <v>0</v>
      </c>
      <c r="H592" s="462">
        <f>G592+F592</f>
        <v>0</v>
      </c>
      <c r="I592" s="415"/>
      <c r="J592" s="26"/>
    </row>
    <row r="593" spans="1:10" s="34" customFormat="1">
      <c r="A593" s="186"/>
      <c r="B593" s="185"/>
      <c r="C593" s="198"/>
      <c r="D593" s="187"/>
      <c r="E593" s="500"/>
      <c r="F593" s="477"/>
      <c r="G593" s="501"/>
      <c r="H593" s="477"/>
      <c r="I593" s="415"/>
      <c r="J593" s="26"/>
    </row>
    <row r="594" spans="1:10" s="34" customFormat="1" ht="15.75">
      <c r="A594" s="189" t="s">
        <v>873</v>
      </c>
      <c r="B594" s="141" t="s">
        <v>78</v>
      </c>
      <c r="C594" s="153" t="s">
        <v>2</v>
      </c>
      <c r="D594" s="153">
        <v>1.5</v>
      </c>
      <c r="E594" s="469"/>
      <c r="F594" s="419">
        <f>F588*(D594/100)</f>
        <v>0</v>
      </c>
      <c r="G594" s="470">
        <f>SUM(F594*0.22)</f>
        <v>0</v>
      </c>
      <c r="H594" s="471">
        <f>SUM(F594:G594)</f>
        <v>0</v>
      </c>
      <c r="I594" s="415"/>
      <c r="J594" s="26"/>
    </row>
    <row r="595" spans="1:10" s="34" customFormat="1" ht="15.75" customHeight="1">
      <c r="A595" s="186"/>
      <c r="B595" s="185"/>
      <c r="C595" s="198"/>
      <c r="D595" s="187"/>
      <c r="E595" s="500"/>
      <c r="F595" s="477"/>
      <c r="G595" s="501"/>
      <c r="H595" s="477"/>
      <c r="I595" s="415"/>
      <c r="J595" s="26"/>
    </row>
    <row r="596" spans="1:10" s="34" customFormat="1" ht="31.5" customHeight="1">
      <c r="A596" s="197" t="s">
        <v>874</v>
      </c>
      <c r="B596" s="44" t="s">
        <v>82</v>
      </c>
      <c r="C596" s="142" t="s">
        <v>2</v>
      </c>
      <c r="D596" s="41">
        <v>1.5</v>
      </c>
      <c r="E596" s="498"/>
      <c r="F596" s="474">
        <f>F588*(D596/100)</f>
        <v>0</v>
      </c>
      <c r="G596" s="499">
        <f>F596*0.22</f>
        <v>0</v>
      </c>
      <c r="H596" s="462">
        <f>G596+F596</f>
        <v>0</v>
      </c>
      <c r="I596" s="415"/>
      <c r="J596" s="26"/>
    </row>
    <row r="597" spans="1:10" s="34" customFormat="1" ht="15.75" customHeight="1">
      <c r="A597" s="118"/>
      <c r="B597" s="141"/>
      <c r="C597" s="142"/>
      <c r="D597" s="119"/>
      <c r="E597" s="496"/>
      <c r="F597" s="419"/>
      <c r="G597" s="419"/>
      <c r="H597" s="497"/>
      <c r="I597" s="415"/>
      <c r="J597" s="26"/>
    </row>
    <row r="598" spans="1:10" s="34" customFormat="1" ht="51">
      <c r="A598" s="118" t="s">
        <v>875</v>
      </c>
      <c r="B598" s="141" t="s">
        <v>79</v>
      </c>
      <c r="C598" s="142" t="s">
        <v>2</v>
      </c>
      <c r="D598" s="41">
        <v>3</v>
      </c>
      <c r="E598" s="498"/>
      <c r="F598" s="474">
        <f>F588*(D598/100)</f>
        <v>0</v>
      </c>
      <c r="G598" s="499">
        <f>F598*0.22</f>
        <v>0</v>
      </c>
      <c r="H598" s="462">
        <f>G598+F598</f>
        <v>0</v>
      </c>
      <c r="I598" s="415"/>
      <c r="J598" s="26"/>
    </row>
    <row r="599" spans="1:10" s="34" customFormat="1" ht="15.75" customHeight="1">
      <c r="A599" s="118"/>
      <c r="B599" s="141"/>
      <c r="C599" s="142"/>
      <c r="D599" s="41"/>
      <c r="E599" s="524"/>
      <c r="F599" s="421"/>
      <c r="G599" s="421"/>
      <c r="H599" s="425"/>
      <c r="I599" s="415"/>
      <c r="J599" s="26"/>
    </row>
    <row r="600" spans="1:10" s="34" customFormat="1">
      <c r="A600" s="118"/>
      <c r="B600" s="264" t="s">
        <v>65</v>
      </c>
      <c r="C600" s="142"/>
      <c r="D600" s="41"/>
      <c r="E600" s="524"/>
      <c r="F600" s="421"/>
      <c r="G600" s="421"/>
      <c r="H600" s="425"/>
      <c r="I600" s="415"/>
      <c r="J600" s="26"/>
    </row>
    <row r="601" spans="1:10" s="34" customFormat="1" ht="51">
      <c r="A601" s="118"/>
      <c r="B601" s="265" t="s">
        <v>27</v>
      </c>
      <c r="C601" s="142"/>
      <c r="D601" s="41"/>
      <c r="E601" s="524"/>
      <c r="F601" s="421"/>
      <c r="G601" s="421"/>
      <c r="H601" s="425"/>
      <c r="I601" s="415"/>
      <c r="J601" s="26"/>
    </row>
    <row r="602" spans="1:10" s="34" customFormat="1">
      <c r="A602" s="118"/>
      <c r="B602" s="145" t="s">
        <v>32</v>
      </c>
      <c r="C602" s="142"/>
      <c r="D602" s="41"/>
      <c r="E602" s="524"/>
      <c r="F602" s="421"/>
      <c r="G602" s="421"/>
      <c r="H602" s="425"/>
      <c r="I602" s="415"/>
      <c r="J602" s="26"/>
    </row>
    <row r="603" spans="1:10" s="34" customFormat="1" ht="25.5">
      <c r="A603" s="118"/>
      <c r="B603" s="266" t="s">
        <v>850</v>
      </c>
      <c r="C603" s="142"/>
      <c r="D603" s="41"/>
      <c r="E603" s="524"/>
      <c r="F603" s="421"/>
      <c r="G603" s="421"/>
      <c r="H603" s="425"/>
      <c r="I603" s="415"/>
      <c r="J603" s="26"/>
    </row>
    <row r="604" spans="1:10" s="34" customFormat="1" ht="15.75" customHeight="1">
      <c r="A604" s="118"/>
      <c r="B604" s="128"/>
      <c r="C604" s="69"/>
      <c r="D604" s="52"/>
      <c r="E604" s="567"/>
      <c r="F604" s="154"/>
      <c r="G604" s="154"/>
      <c r="H604" s="512"/>
      <c r="I604" s="415"/>
      <c r="J604" s="26"/>
    </row>
    <row r="605" spans="1:10" s="34" customFormat="1" ht="15.75" customHeight="1" thickBot="1">
      <c r="A605" s="201" t="s">
        <v>828</v>
      </c>
      <c r="B605" s="202" t="str">
        <f>B261</f>
        <v>KOTLOVNICA</v>
      </c>
      <c r="C605" s="267"/>
      <c r="D605" s="268"/>
      <c r="E605" s="568"/>
      <c r="F605" s="569">
        <f>SUM(F588:F604)</f>
        <v>0</v>
      </c>
      <c r="G605" s="569">
        <f>SUM(G588:G604)</f>
        <v>0</v>
      </c>
      <c r="H605" s="570">
        <f>SUM(H588:H604)</f>
        <v>0</v>
      </c>
      <c r="I605" s="415"/>
      <c r="J605" s="26"/>
    </row>
    <row r="606" spans="1:10" s="34" customFormat="1" ht="15.75" customHeight="1" thickTop="1">
      <c r="A606" s="269"/>
      <c r="B606" s="270"/>
      <c r="C606" s="269"/>
      <c r="D606" s="269"/>
      <c r="E606" s="571"/>
      <c r="F606" s="269"/>
      <c r="G606" s="443"/>
      <c r="H606" s="572"/>
      <c r="I606" s="415"/>
      <c r="J606" s="26"/>
    </row>
    <row r="607" spans="1:10" s="34" customFormat="1" ht="15.75" customHeight="1">
      <c r="A607" s="269"/>
      <c r="B607" s="270"/>
      <c r="C607" s="269"/>
      <c r="D607" s="269"/>
      <c r="E607" s="571"/>
      <c r="F607" s="269"/>
      <c r="G607" s="443"/>
      <c r="H607" s="572"/>
      <c r="I607" s="415"/>
      <c r="J607" s="26"/>
    </row>
    <row r="608" spans="1:10" s="34" customFormat="1" ht="15.75" customHeight="1">
      <c r="A608" s="269"/>
      <c r="B608" s="270"/>
      <c r="C608" s="269"/>
      <c r="D608" s="269"/>
      <c r="E608" s="571"/>
      <c r="F608" s="269"/>
      <c r="G608" s="443"/>
      <c r="H608" s="572"/>
      <c r="I608" s="415"/>
      <c r="J608" s="26"/>
    </row>
    <row r="609" spans="1:10" s="34" customFormat="1" ht="15.75" customHeight="1">
      <c r="A609" s="269"/>
      <c r="B609" s="270"/>
      <c r="C609" s="269"/>
      <c r="D609" s="269"/>
      <c r="E609" s="571"/>
      <c r="F609" s="269"/>
      <c r="G609" s="443"/>
      <c r="H609" s="572"/>
      <c r="I609" s="415"/>
      <c r="J609" s="26"/>
    </row>
    <row r="610" spans="1:10" s="34" customFormat="1" ht="15.75" customHeight="1">
      <c r="A610" s="269"/>
      <c r="B610" s="270"/>
      <c r="C610" s="269"/>
      <c r="D610" s="269"/>
      <c r="E610" s="571"/>
      <c r="F610" s="269"/>
      <c r="G610" s="443"/>
      <c r="H610" s="572"/>
      <c r="I610" s="415"/>
      <c r="J610" s="26"/>
    </row>
    <row r="611" spans="1:10" s="34" customFormat="1" ht="15.75" customHeight="1">
      <c r="A611" s="269"/>
      <c r="B611" s="270"/>
      <c r="C611" s="269"/>
      <c r="D611" s="269"/>
      <c r="E611" s="571"/>
      <c r="F611" s="269"/>
      <c r="G611" s="443"/>
      <c r="H611" s="572"/>
      <c r="I611" s="415"/>
      <c r="J611" s="26"/>
    </row>
    <row r="612" spans="1:10" s="34" customFormat="1" ht="15.75" customHeight="1">
      <c r="A612" s="269"/>
      <c r="B612" s="270"/>
      <c r="C612" s="269"/>
      <c r="D612" s="269"/>
      <c r="E612" s="571"/>
      <c r="F612" s="269"/>
      <c r="G612" s="443"/>
      <c r="H612" s="572"/>
      <c r="I612" s="415"/>
      <c r="J612" s="26"/>
    </row>
    <row r="613" spans="1:10" s="34" customFormat="1" ht="15.75" customHeight="1">
      <c r="A613" s="269"/>
      <c r="B613" s="270"/>
      <c r="C613" s="269"/>
      <c r="D613" s="269"/>
      <c r="E613" s="571"/>
      <c r="F613" s="269"/>
      <c r="G613" s="443"/>
      <c r="H613" s="572"/>
      <c r="I613" s="415"/>
      <c r="J613" s="26"/>
    </row>
    <row r="614" spans="1:10" s="34" customFormat="1" ht="15.75" customHeight="1">
      <c r="A614" s="269"/>
      <c r="B614" s="270"/>
      <c r="C614" s="269"/>
      <c r="D614" s="269"/>
      <c r="E614" s="571"/>
      <c r="F614" s="269"/>
      <c r="G614" s="443"/>
      <c r="H614" s="572"/>
      <c r="I614" s="415"/>
      <c r="J614" s="26"/>
    </row>
    <row r="615" spans="1:10" s="34" customFormat="1" ht="15.75" customHeight="1">
      <c r="A615" s="269"/>
      <c r="B615" s="270"/>
      <c r="C615" s="269"/>
      <c r="D615" s="269"/>
      <c r="E615" s="571"/>
      <c r="F615" s="269"/>
      <c r="G615" s="443"/>
      <c r="H615" s="572"/>
      <c r="I615" s="415"/>
      <c r="J615" s="26"/>
    </row>
    <row r="616" spans="1:10" s="34" customFormat="1" ht="15.75" customHeight="1">
      <c r="A616" s="269"/>
      <c r="B616" s="270"/>
      <c r="C616" s="269"/>
      <c r="D616" s="269"/>
      <c r="E616" s="571"/>
      <c r="F616" s="269"/>
      <c r="G616" s="443"/>
      <c r="H616" s="572"/>
      <c r="I616" s="415"/>
      <c r="J616" s="26"/>
    </row>
    <row r="617" spans="1:10" s="34" customFormat="1" ht="15.75" customHeight="1">
      <c r="A617" s="269"/>
      <c r="B617" s="270"/>
      <c r="C617" s="269"/>
      <c r="D617" s="269"/>
      <c r="E617" s="571"/>
      <c r="F617" s="269"/>
      <c r="G617" s="443"/>
      <c r="H617" s="572"/>
      <c r="I617" s="415"/>
      <c r="J617" s="26"/>
    </row>
    <row r="618" spans="1:10" s="34" customFormat="1" ht="15.75" customHeight="1">
      <c r="A618" s="269"/>
      <c r="B618" s="270"/>
      <c r="C618" s="269"/>
      <c r="D618" s="269"/>
      <c r="E618" s="571"/>
      <c r="F618" s="269"/>
      <c r="G618" s="443"/>
      <c r="H618" s="572"/>
      <c r="I618" s="415"/>
      <c r="J618" s="26"/>
    </row>
    <row r="619" spans="1:10" s="34" customFormat="1" ht="15.75" customHeight="1">
      <c r="A619" s="269"/>
      <c r="B619" s="270"/>
      <c r="C619" s="269"/>
      <c r="D619" s="269"/>
      <c r="E619" s="571"/>
      <c r="F619" s="269"/>
      <c r="G619" s="443"/>
      <c r="H619" s="572"/>
      <c r="I619" s="415"/>
      <c r="J619" s="26"/>
    </row>
    <row r="620" spans="1:10" s="34" customFormat="1" ht="15.75" customHeight="1">
      <c r="A620" s="269"/>
      <c r="B620" s="270"/>
      <c r="C620" s="269"/>
      <c r="D620" s="269"/>
      <c r="E620" s="571"/>
      <c r="F620" s="269"/>
      <c r="G620" s="443"/>
      <c r="H620" s="572"/>
      <c r="I620" s="415"/>
      <c r="J620" s="26"/>
    </row>
    <row r="621" spans="1:10" s="34" customFormat="1" ht="15.75" customHeight="1">
      <c r="A621" s="269"/>
      <c r="B621" s="270"/>
      <c r="C621" s="269"/>
      <c r="D621" s="269"/>
      <c r="E621" s="571"/>
      <c r="F621" s="269"/>
      <c r="G621" s="443"/>
      <c r="H621" s="572"/>
      <c r="I621" s="415"/>
      <c r="J621" s="26"/>
    </row>
    <row r="622" spans="1:10" ht="15.75" thickBot="1">
      <c r="A622" s="201" t="s">
        <v>829</v>
      </c>
      <c r="B622" s="202" t="s">
        <v>254</v>
      </c>
      <c r="C622" s="203"/>
      <c r="D622" s="204"/>
      <c r="E622" s="573"/>
      <c r="F622" s="203"/>
      <c r="G622" s="204"/>
      <c r="H622" s="574"/>
      <c r="I622" s="416"/>
    </row>
    <row r="623" spans="1:10" ht="13.5" thickTop="1">
      <c r="A623" s="138"/>
      <c r="B623" s="183"/>
      <c r="C623" s="184"/>
      <c r="D623" s="138"/>
      <c r="E623" s="428"/>
      <c r="F623" s="527"/>
      <c r="G623" s="445"/>
      <c r="H623" s="446"/>
      <c r="I623" s="416"/>
    </row>
    <row r="624" spans="1:10" ht="38.25">
      <c r="A624" s="46" t="s">
        <v>106</v>
      </c>
      <c r="B624" s="235" t="s">
        <v>267</v>
      </c>
      <c r="C624" s="226"/>
      <c r="D624" s="46"/>
      <c r="E624" s="575"/>
      <c r="F624" s="527"/>
      <c r="G624" s="445"/>
      <c r="H624" s="445"/>
      <c r="I624" s="416"/>
    </row>
    <row r="625" spans="1:9">
      <c r="A625" s="46"/>
      <c r="B625" s="79" t="s">
        <v>67</v>
      </c>
      <c r="C625" s="226" t="s">
        <v>0</v>
      </c>
      <c r="D625" s="46">
        <v>1</v>
      </c>
      <c r="E625" s="428"/>
      <c r="F625" s="527">
        <f t="shared" ref="F625" si="98">E625*D625</f>
        <v>0</v>
      </c>
      <c r="G625" s="445">
        <f>F625*0.22</f>
        <v>0</v>
      </c>
      <c r="H625" s="445">
        <f t="shared" ref="H625" si="99">G625+F625</f>
        <v>0</v>
      </c>
      <c r="I625" s="416"/>
    </row>
    <row r="626" spans="1:9">
      <c r="A626" s="46"/>
      <c r="B626" s="79" t="s">
        <v>85</v>
      </c>
      <c r="C626" s="226" t="s">
        <v>0</v>
      </c>
      <c r="D626" s="46">
        <v>2</v>
      </c>
      <c r="E626" s="428"/>
      <c r="F626" s="527">
        <f t="shared" ref="F626" si="100">E626*D626</f>
        <v>0</v>
      </c>
      <c r="G626" s="445">
        <f>F626*0.22</f>
        <v>0</v>
      </c>
      <c r="H626" s="445">
        <f t="shared" ref="H626" si="101">G626+F626</f>
        <v>0</v>
      </c>
      <c r="I626" s="416"/>
    </row>
    <row r="627" spans="1:9">
      <c r="A627" s="138"/>
      <c r="B627" s="183"/>
      <c r="C627" s="184"/>
      <c r="D627" s="138"/>
      <c r="E627" s="428"/>
      <c r="F627" s="527"/>
      <c r="G627" s="445"/>
      <c r="H627" s="446"/>
      <c r="I627" s="416"/>
    </row>
    <row r="628" spans="1:9" ht="63.75">
      <c r="A628" s="46" t="s">
        <v>88</v>
      </c>
      <c r="B628" s="47" t="s">
        <v>849</v>
      </c>
      <c r="C628" s="226"/>
      <c r="D628" s="46"/>
      <c r="E628" s="575"/>
      <c r="F628" s="527"/>
      <c r="G628" s="445"/>
      <c r="H628" s="445"/>
      <c r="I628" s="416"/>
    </row>
    <row r="629" spans="1:9">
      <c r="A629" s="46"/>
      <c r="B629" s="79" t="s">
        <v>242</v>
      </c>
      <c r="C629" s="226" t="s">
        <v>1</v>
      </c>
      <c r="D629" s="46">
        <v>12</v>
      </c>
      <c r="E629" s="428"/>
      <c r="F629" s="527">
        <f t="shared" ref="F629" si="102">E629*D629</f>
        <v>0</v>
      </c>
      <c r="G629" s="445">
        <f>F629*0.22</f>
        <v>0</v>
      </c>
      <c r="H629" s="445">
        <f t="shared" ref="H629" si="103">G629+F629</f>
        <v>0</v>
      </c>
      <c r="I629" s="416"/>
    </row>
    <row r="630" spans="1:9">
      <c r="A630" s="46"/>
      <c r="B630" s="79" t="s">
        <v>252</v>
      </c>
      <c r="C630" s="226"/>
      <c r="D630" s="46"/>
      <c r="E630" s="428"/>
      <c r="F630" s="527"/>
      <c r="G630" s="445"/>
      <c r="H630" s="446"/>
      <c r="I630" s="416"/>
    </row>
    <row r="631" spans="1:9">
      <c r="A631" s="46"/>
      <c r="B631" s="79"/>
      <c r="C631" s="226"/>
      <c r="D631" s="46"/>
      <c r="E631" s="428"/>
      <c r="F631" s="527"/>
      <c r="G631" s="445"/>
      <c r="H631" s="446"/>
      <c r="I631" s="416"/>
    </row>
    <row r="632" spans="1:9" ht="63.75">
      <c r="A632" s="46" t="s">
        <v>89</v>
      </c>
      <c r="B632" s="47" t="s">
        <v>849</v>
      </c>
      <c r="C632" s="226"/>
      <c r="D632" s="46"/>
      <c r="E632" s="575"/>
      <c r="F632" s="527"/>
      <c r="G632" s="445"/>
      <c r="H632" s="445"/>
      <c r="I632" s="416"/>
    </row>
    <row r="633" spans="1:9">
      <c r="A633" s="46"/>
      <c r="B633" s="79" t="s">
        <v>253</v>
      </c>
      <c r="C633" s="226" t="s">
        <v>1</v>
      </c>
      <c r="D633" s="46">
        <v>6</v>
      </c>
      <c r="E633" s="428"/>
      <c r="F633" s="527">
        <f t="shared" ref="F633" si="104">E633*D633</f>
        <v>0</v>
      </c>
      <c r="G633" s="445">
        <f>F633*0.22</f>
        <v>0</v>
      </c>
      <c r="H633" s="445">
        <f t="shared" ref="H633" si="105">G633+F633</f>
        <v>0</v>
      </c>
      <c r="I633" s="416"/>
    </row>
    <row r="634" spans="1:9">
      <c r="A634" s="46"/>
      <c r="B634" s="79" t="s">
        <v>243</v>
      </c>
      <c r="C634" s="226" t="s">
        <v>1</v>
      </c>
      <c r="D634" s="46">
        <v>6</v>
      </c>
      <c r="E634" s="428"/>
      <c r="F634" s="527">
        <f t="shared" ref="F634" si="106">E634*D634</f>
        <v>0</v>
      </c>
      <c r="G634" s="445">
        <f>F634*0.22</f>
        <v>0</v>
      </c>
      <c r="H634" s="445">
        <f t="shared" ref="H634" si="107">G634+F634</f>
        <v>0</v>
      </c>
      <c r="I634" s="416"/>
    </row>
    <row r="635" spans="1:9">
      <c r="A635" s="46"/>
      <c r="B635" s="79" t="s">
        <v>244</v>
      </c>
      <c r="C635" s="226" t="s">
        <v>1</v>
      </c>
      <c r="D635" s="46">
        <v>28</v>
      </c>
      <c r="E635" s="428"/>
      <c r="F635" s="527">
        <f t="shared" ref="F635:F636" si="108">E635*D635</f>
        <v>0</v>
      </c>
      <c r="G635" s="445">
        <f>F635*0.22</f>
        <v>0</v>
      </c>
      <c r="H635" s="445">
        <f t="shared" ref="H635:H636" si="109">G635+F635</f>
        <v>0</v>
      </c>
      <c r="I635" s="416"/>
    </row>
    <row r="636" spans="1:9">
      <c r="A636" s="46"/>
      <c r="B636" s="79" t="s">
        <v>245</v>
      </c>
      <c r="C636" s="226" t="s">
        <v>1</v>
      </c>
      <c r="D636" s="226">
        <v>36</v>
      </c>
      <c r="E636" s="423"/>
      <c r="F636" s="527">
        <f t="shared" si="108"/>
        <v>0</v>
      </c>
      <c r="G636" s="445">
        <f>F636*0.22</f>
        <v>0</v>
      </c>
      <c r="H636" s="445">
        <f t="shared" si="109"/>
        <v>0</v>
      </c>
      <c r="I636" s="416"/>
    </row>
    <row r="637" spans="1:9">
      <c r="A637" s="46"/>
      <c r="B637" s="79"/>
      <c r="C637" s="226"/>
      <c r="D637" s="226"/>
      <c r="E637" s="576"/>
      <c r="F637" s="527"/>
      <c r="G637" s="445"/>
      <c r="H637" s="446"/>
      <c r="I637" s="416"/>
    </row>
    <row r="638" spans="1:9" ht="25.5">
      <c r="A638" s="118" t="s">
        <v>90</v>
      </c>
      <c r="B638" s="141" t="s">
        <v>69</v>
      </c>
      <c r="C638" s="36" t="s">
        <v>29</v>
      </c>
      <c r="D638" s="41">
        <v>80</v>
      </c>
      <c r="E638" s="460"/>
      <c r="F638" s="421">
        <f>D638*E638</f>
        <v>0</v>
      </c>
      <c r="G638" s="421">
        <f>F638*22/100</f>
        <v>0</v>
      </c>
      <c r="H638" s="427">
        <f t="shared" ref="H638" si="110">F638+G638</f>
        <v>0</v>
      </c>
      <c r="I638" s="416"/>
    </row>
    <row r="639" spans="1:9">
      <c r="A639" s="138"/>
      <c r="B639" s="183"/>
      <c r="C639" s="184"/>
      <c r="D639" s="184"/>
      <c r="E639" s="576"/>
      <c r="F639" s="527"/>
      <c r="G639" s="445"/>
      <c r="H639" s="446"/>
      <c r="I639" s="416"/>
    </row>
    <row r="640" spans="1:9" ht="38.25">
      <c r="A640" s="46" t="s">
        <v>57</v>
      </c>
      <c r="B640" s="232" t="s">
        <v>240</v>
      </c>
      <c r="C640" s="36" t="s">
        <v>0</v>
      </c>
      <c r="D640" s="36">
        <v>1</v>
      </c>
      <c r="E640" s="423"/>
      <c r="F640" s="527">
        <f t="shared" ref="F640" si="111">E640*D640</f>
        <v>0</v>
      </c>
      <c r="G640" s="528">
        <f>F640*0.22</f>
        <v>0</v>
      </c>
      <c r="H640" s="528">
        <f t="shared" ref="H640" si="112">G640+F640</f>
        <v>0</v>
      </c>
      <c r="I640" s="416"/>
    </row>
    <row r="641" spans="1:9">
      <c r="A641" s="231"/>
      <c r="B641" s="233"/>
      <c r="C641" s="234"/>
      <c r="D641" s="234"/>
      <c r="E641" s="529"/>
      <c r="F641" s="530"/>
      <c r="G641" s="531"/>
      <c r="H641" s="532"/>
      <c r="I641" s="416"/>
    </row>
    <row r="642" spans="1:9" ht="38.25">
      <c r="A642" s="46" t="s">
        <v>58</v>
      </c>
      <c r="B642" s="232" t="s">
        <v>241</v>
      </c>
      <c r="C642" s="36" t="s">
        <v>0</v>
      </c>
      <c r="D642" s="36">
        <v>1</v>
      </c>
      <c r="E642" s="423"/>
      <c r="F642" s="527">
        <f t="shared" ref="F642" si="113">E642*D642</f>
        <v>0</v>
      </c>
      <c r="G642" s="528">
        <f>F642*0.22</f>
        <v>0</v>
      </c>
      <c r="H642" s="528">
        <f t="shared" ref="H642" si="114">G642+F642</f>
        <v>0</v>
      </c>
      <c r="I642" s="416"/>
    </row>
    <row r="643" spans="1:9">
      <c r="A643" s="46"/>
      <c r="B643" s="232"/>
      <c r="C643" s="226"/>
      <c r="D643" s="226"/>
      <c r="E643" s="533"/>
      <c r="F643" s="527"/>
      <c r="G643" s="445"/>
      <c r="H643" s="446"/>
      <c r="I643" s="416"/>
    </row>
    <row r="644" spans="1:9" ht="38.25">
      <c r="A644" s="46" t="s">
        <v>59</v>
      </c>
      <c r="B644" s="232" t="s">
        <v>126</v>
      </c>
      <c r="C644" s="226"/>
      <c r="D644" s="226"/>
      <c r="E644" s="533"/>
      <c r="F644" s="235"/>
      <c r="G644" s="195"/>
      <c r="H644" s="534"/>
      <c r="I644" s="416"/>
    </row>
    <row r="645" spans="1:9">
      <c r="A645" s="46"/>
      <c r="B645" s="79" t="s">
        <v>127</v>
      </c>
      <c r="C645" s="226" t="s">
        <v>0</v>
      </c>
      <c r="D645" s="226">
        <v>9</v>
      </c>
      <c r="E645" s="423"/>
      <c r="F645" s="527">
        <f>E645*D645</f>
        <v>0</v>
      </c>
      <c r="G645" s="445">
        <f>F645*0.22</f>
        <v>0</v>
      </c>
      <c r="H645" s="445">
        <f>G645+F645</f>
        <v>0</v>
      </c>
      <c r="I645" s="416"/>
    </row>
    <row r="646" spans="1:9" ht="18">
      <c r="A646" s="205"/>
      <c r="B646" s="227"/>
      <c r="C646" s="36"/>
      <c r="D646" s="36"/>
      <c r="E646" s="508"/>
      <c r="F646" s="509"/>
      <c r="G646" s="477"/>
      <c r="H646" s="477"/>
      <c r="I646" s="416"/>
    </row>
    <row r="647" spans="1:9" ht="63.75">
      <c r="A647" s="46" t="s">
        <v>60</v>
      </c>
      <c r="B647" s="120" t="s">
        <v>248</v>
      </c>
      <c r="C647" s="257"/>
      <c r="D647" s="36"/>
      <c r="E647" s="518"/>
      <c r="F647" s="519"/>
      <c r="G647" s="477"/>
      <c r="H647" s="477"/>
      <c r="I647" s="416"/>
    </row>
    <row r="648" spans="1:9">
      <c r="A648" s="46"/>
      <c r="B648" s="120" t="s">
        <v>258</v>
      </c>
      <c r="C648" s="257"/>
      <c r="D648" s="36"/>
      <c r="E648" s="518"/>
      <c r="F648" s="519"/>
      <c r="G648" s="477"/>
      <c r="H648" s="477"/>
      <c r="I648" s="416"/>
    </row>
    <row r="649" spans="1:9">
      <c r="A649" s="237"/>
      <c r="B649" s="258" t="s">
        <v>256</v>
      </c>
      <c r="C649" s="257"/>
      <c r="D649" s="36"/>
      <c r="E649" s="518"/>
      <c r="F649" s="519"/>
      <c r="G649" s="477"/>
      <c r="H649" s="477"/>
      <c r="I649" s="416"/>
    </row>
    <row r="650" spans="1:9">
      <c r="A650" s="237"/>
      <c r="B650" s="258" t="s">
        <v>257</v>
      </c>
      <c r="C650" s="257"/>
      <c r="D650" s="36"/>
      <c r="E650" s="518"/>
      <c r="F650" s="519"/>
      <c r="G650" s="477"/>
      <c r="H650" s="477"/>
      <c r="I650" s="416"/>
    </row>
    <row r="651" spans="1:9">
      <c r="A651" s="237"/>
      <c r="B651" s="258" t="s">
        <v>259</v>
      </c>
      <c r="C651" s="257"/>
      <c r="D651" s="36"/>
      <c r="E651" s="518"/>
      <c r="F651" s="519"/>
      <c r="G651" s="477"/>
      <c r="H651" s="477"/>
      <c r="I651" s="416"/>
    </row>
    <row r="652" spans="1:9">
      <c r="A652" s="237"/>
      <c r="B652" s="258" t="s">
        <v>260</v>
      </c>
      <c r="C652" s="257"/>
      <c r="D652" s="36"/>
      <c r="E652" s="518"/>
      <c r="F652" s="519"/>
      <c r="G652" s="477"/>
      <c r="H652" s="477"/>
      <c r="I652" s="416"/>
    </row>
    <row r="653" spans="1:9" ht="25.5">
      <c r="A653" s="237"/>
      <c r="B653" s="39" t="s">
        <v>255</v>
      </c>
      <c r="C653" s="259" t="s">
        <v>0</v>
      </c>
      <c r="D653" s="36">
        <v>1</v>
      </c>
      <c r="E653" s="423"/>
      <c r="F653" s="527">
        <f t="shared" ref="F653" si="115">E653*D653</f>
        <v>0</v>
      </c>
      <c r="G653" s="528">
        <f>F653*0.22</f>
        <v>0</v>
      </c>
      <c r="H653" s="528">
        <f t="shared" ref="H653" si="116">G653+F653</f>
        <v>0</v>
      </c>
      <c r="I653" s="416"/>
    </row>
    <row r="654" spans="1:9">
      <c r="A654" s="236"/>
      <c r="B654" s="260"/>
      <c r="C654" s="36"/>
      <c r="D654" s="36"/>
      <c r="E654" s="518"/>
      <c r="F654" s="519"/>
      <c r="G654" s="477"/>
      <c r="H654" s="477"/>
      <c r="I654" s="416"/>
    </row>
    <row r="655" spans="1:9" ht="42.75" customHeight="1">
      <c r="A655" s="46" t="s">
        <v>13</v>
      </c>
      <c r="B655" s="120" t="s">
        <v>122</v>
      </c>
      <c r="C655" s="226"/>
      <c r="D655" s="226"/>
      <c r="E655" s="423"/>
      <c r="F655" s="527"/>
      <c r="G655" s="528"/>
      <c r="H655" s="528"/>
      <c r="I655" s="416"/>
    </row>
    <row r="656" spans="1:9">
      <c r="A656" s="46"/>
      <c r="B656" s="120" t="s">
        <v>123</v>
      </c>
      <c r="C656" s="226" t="s">
        <v>0</v>
      </c>
      <c r="D656" s="226">
        <v>1</v>
      </c>
      <c r="E656" s="423"/>
      <c r="F656" s="527">
        <f t="shared" ref="F656" si="117">E656*D656</f>
        <v>0</v>
      </c>
      <c r="G656" s="528">
        <f>F656*0.22</f>
        <v>0</v>
      </c>
      <c r="H656" s="528">
        <f t="shared" ref="H656" si="118">G656+F656</f>
        <v>0</v>
      </c>
      <c r="I656" s="416"/>
    </row>
    <row r="657" spans="1:9">
      <c r="A657" s="46"/>
      <c r="B657" s="120"/>
      <c r="C657" s="226"/>
      <c r="D657" s="46"/>
      <c r="E657" s="536"/>
      <c r="F657" s="444"/>
      <c r="G657" s="537"/>
      <c r="H657" s="445"/>
      <c r="I657" s="416"/>
    </row>
    <row r="658" spans="1:9" ht="38.25">
      <c r="A658" s="46" t="s">
        <v>15</v>
      </c>
      <c r="B658" s="120" t="s">
        <v>263</v>
      </c>
      <c r="C658" s="36" t="s">
        <v>0</v>
      </c>
      <c r="D658" s="36">
        <v>9</v>
      </c>
      <c r="E658" s="423"/>
      <c r="F658" s="527">
        <f t="shared" ref="F658" si="119">E658*D658</f>
        <v>0</v>
      </c>
      <c r="G658" s="528">
        <f>F658*0.22</f>
        <v>0</v>
      </c>
      <c r="H658" s="528">
        <f t="shared" ref="H658" si="120">G658+F658</f>
        <v>0</v>
      </c>
      <c r="I658" s="416"/>
    </row>
    <row r="659" spans="1:9">
      <c r="A659" s="46"/>
      <c r="B659" s="120"/>
      <c r="C659" s="226"/>
      <c r="D659" s="46"/>
      <c r="E659" s="536"/>
      <c r="F659" s="444"/>
      <c r="G659" s="537"/>
      <c r="H659" s="445"/>
      <c r="I659" s="416"/>
    </row>
    <row r="660" spans="1:9" ht="25.5">
      <c r="A660" s="46" t="s">
        <v>16</v>
      </c>
      <c r="B660" s="120" t="s">
        <v>262</v>
      </c>
      <c r="C660" s="36" t="s">
        <v>0</v>
      </c>
      <c r="D660" s="41">
        <v>1</v>
      </c>
      <c r="E660" s="428"/>
      <c r="F660" s="444">
        <f t="shared" ref="F660" si="121">E660*D660</f>
        <v>0</v>
      </c>
      <c r="G660" s="577">
        <f>F660*0.22</f>
        <v>0</v>
      </c>
      <c r="H660" s="528">
        <f t="shared" ref="H660" si="122">G660+F660</f>
        <v>0</v>
      </c>
      <c r="I660" s="416"/>
    </row>
    <row r="661" spans="1:9">
      <c r="A661" s="175"/>
      <c r="B661" s="141"/>
      <c r="C661" s="127"/>
      <c r="D661" s="119"/>
      <c r="E661" s="496"/>
      <c r="F661" s="419"/>
      <c r="G661" s="443"/>
      <c r="H661" s="195"/>
      <c r="I661" s="416"/>
    </row>
    <row r="662" spans="1:9">
      <c r="A662" s="46" t="s">
        <v>17</v>
      </c>
      <c r="B662" s="232" t="s">
        <v>268</v>
      </c>
      <c r="C662" s="226" t="s">
        <v>0</v>
      </c>
      <c r="D662" s="226">
        <v>2</v>
      </c>
      <c r="E662" s="423"/>
      <c r="F662" s="527">
        <f t="shared" ref="F662" si="123">E662*D662</f>
        <v>0</v>
      </c>
      <c r="G662" s="445">
        <f>F662*0.22</f>
        <v>0</v>
      </c>
      <c r="H662" s="445">
        <f t="shared" ref="H662" si="124">G662+F662</f>
        <v>0</v>
      </c>
      <c r="I662" s="416"/>
    </row>
    <row r="663" spans="1:9">
      <c r="A663" s="46"/>
      <c r="B663" s="79"/>
      <c r="C663" s="226"/>
      <c r="D663" s="226"/>
      <c r="E663" s="423"/>
      <c r="F663" s="527"/>
      <c r="G663" s="445"/>
      <c r="H663" s="445"/>
      <c r="I663" s="416"/>
    </row>
    <row r="664" spans="1:9" ht="38.25">
      <c r="A664" s="46" t="s">
        <v>18</v>
      </c>
      <c r="B664" s="232" t="s">
        <v>900</v>
      </c>
      <c r="C664" s="36" t="s">
        <v>0</v>
      </c>
      <c r="D664" s="36">
        <v>2</v>
      </c>
      <c r="E664" s="423"/>
      <c r="F664" s="527">
        <f t="shared" ref="F664" si="125">E664*D664</f>
        <v>0</v>
      </c>
      <c r="G664" s="528">
        <f>F664*0.22</f>
        <v>0</v>
      </c>
      <c r="H664" s="528">
        <f t="shared" ref="H664" si="126">G664+F664</f>
        <v>0</v>
      </c>
      <c r="I664" s="416"/>
    </row>
    <row r="665" spans="1:9">
      <c r="A665" s="175"/>
      <c r="B665" s="141"/>
      <c r="C665" s="127"/>
      <c r="D665" s="119"/>
      <c r="E665" s="496"/>
      <c r="F665" s="419"/>
      <c r="G665" s="443"/>
      <c r="H665" s="195"/>
      <c r="I665" s="416"/>
    </row>
    <row r="666" spans="1:9" ht="25.5">
      <c r="A666" s="118" t="s">
        <v>19</v>
      </c>
      <c r="B666" s="141" t="s">
        <v>269</v>
      </c>
      <c r="C666" s="142" t="s">
        <v>0</v>
      </c>
      <c r="D666" s="41">
        <v>1</v>
      </c>
      <c r="E666" s="460"/>
      <c r="F666" s="421">
        <f>D666*E666</f>
        <v>0</v>
      </c>
      <c r="G666" s="421">
        <f>F666*22/100</f>
        <v>0</v>
      </c>
      <c r="H666" s="427">
        <f t="shared" ref="H666:H677" si="127">F666+G666</f>
        <v>0</v>
      </c>
      <c r="I666" s="416"/>
    </row>
    <row r="667" spans="1:9">
      <c r="A667" s="175"/>
      <c r="B667" s="141"/>
      <c r="C667" s="127"/>
      <c r="D667" s="41"/>
      <c r="E667" s="524"/>
      <c r="F667" s="421"/>
      <c r="G667" s="442"/>
      <c r="H667" s="427"/>
      <c r="I667" s="416"/>
    </row>
    <row r="668" spans="1:9" ht="25.5">
      <c r="A668" s="175" t="s">
        <v>14</v>
      </c>
      <c r="B668" s="141" t="s">
        <v>851</v>
      </c>
      <c r="C668" s="142" t="s">
        <v>0</v>
      </c>
      <c r="D668" s="41">
        <v>7</v>
      </c>
      <c r="E668" s="460"/>
      <c r="F668" s="421">
        <f>D668*E668</f>
        <v>0</v>
      </c>
      <c r="G668" s="421">
        <f>F668*22/100</f>
        <v>0</v>
      </c>
      <c r="H668" s="427">
        <f t="shared" ref="H668" si="128">F668+G668</f>
        <v>0</v>
      </c>
      <c r="I668" s="416"/>
    </row>
    <row r="669" spans="1:9">
      <c r="A669" s="175"/>
      <c r="B669" s="141"/>
      <c r="C669" s="127"/>
      <c r="D669" s="41"/>
      <c r="E669" s="524"/>
      <c r="F669" s="421"/>
      <c r="G669" s="442"/>
      <c r="H669" s="427"/>
      <c r="I669" s="416"/>
    </row>
    <row r="670" spans="1:9" ht="25.5">
      <c r="A670" s="175" t="s">
        <v>20</v>
      </c>
      <c r="B670" s="141" t="s">
        <v>852</v>
      </c>
      <c r="C670" s="142" t="s">
        <v>0</v>
      </c>
      <c r="D670" s="41">
        <v>2</v>
      </c>
      <c r="E670" s="460"/>
      <c r="F670" s="421">
        <f>D670*E670</f>
        <v>0</v>
      </c>
      <c r="G670" s="421">
        <f>F670*22/100</f>
        <v>0</v>
      </c>
      <c r="H670" s="427">
        <f t="shared" ref="H670" si="129">F670+G670</f>
        <v>0</v>
      </c>
      <c r="I670" s="416"/>
    </row>
    <row r="671" spans="1:9">
      <c r="A671" s="175"/>
      <c r="B671" s="141"/>
      <c r="C671" s="127"/>
      <c r="D671" s="41"/>
      <c r="E671" s="524"/>
      <c r="F671" s="421"/>
      <c r="G671" s="442"/>
      <c r="H671" s="427"/>
      <c r="I671" s="416"/>
    </row>
    <row r="672" spans="1:9" ht="25.5">
      <c r="A672" s="175" t="s">
        <v>21</v>
      </c>
      <c r="B672" s="141" t="s">
        <v>265</v>
      </c>
      <c r="C672" s="142" t="s">
        <v>0</v>
      </c>
      <c r="D672" s="41">
        <v>1</v>
      </c>
      <c r="E672" s="460"/>
      <c r="F672" s="421">
        <f>D672*E672</f>
        <v>0</v>
      </c>
      <c r="G672" s="421">
        <f>F672*22/100</f>
        <v>0</v>
      </c>
      <c r="H672" s="427">
        <f t="shared" ref="H672" si="130">F672+G672</f>
        <v>0</v>
      </c>
      <c r="I672" s="416"/>
    </row>
    <row r="673" spans="1:9">
      <c r="A673" s="175"/>
      <c r="B673" s="141" t="s">
        <v>266</v>
      </c>
      <c r="C673" s="127"/>
      <c r="D673" s="41"/>
      <c r="E673" s="524"/>
      <c r="F673" s="421"/>
      <c r="G673" s="442"/>
      <c r="H673" s="427"/>
      <c r="I673" s="416"/>
    </row>
    <row r="674" spans="1:9">
      <c r="A674" s="175"/>
      <c r="B674" s="141"/>
      <c r="C674" s="127"/>
      <c r="D674" s="41"/>
      <c r="E674" s="524"/>
      <c r="F674" s="421"/>
      <c r="G674" s="442"/>
      <c r="H674" s="427"/>
      <c r="I674" s="416"/>
    </row>
    <row r="675" spans="1:9">
      <c r="A675" s="175" t="s">
        <v>150</v>
      </c>
      <c r="B675" s="141" t="s">
        <v>264</v>
      </c>
      <c r="C675" s="142" t="s">
        <v>0</v>
      </c>
      <c r="D675" s="41">
        <v>1</v>
      </c>
      <c r="E675" s="460"/>
      <c r="F675" s="421">
        <f>D675*E675</f>
        <v>0</v>
      </c>
      <c r="G675" s="421">
        <f>F675*22/100</f>
        <v>0</v>
      </c>
      <c r="H675" s="427">
        <f t="shared" ref="H675" si="131">F675+G675</f>
        <v>0</v>
      </c>
      <c r="I675" s="416"/>
    </row>
    <row r="676" spans="1:9">
      <c r="A676" s="175"/>
      <c r="B676" s="141"/>
      <c r="C676" s="127"/>
      <c r="D676" s="41"/>
      <c r="E676" s="524"/>
      <c r="F676" s="421"/>
      <c r="G676" s="442"/>
      <c r="H676" s="427"/>
      <c r="I676" s="416"/>
    </row>
    <row r="677" spans="1:9" ht="25.5">
      <c r="A677" s="118" t="s">
        <v>22</v>
      </c>
      <c r="B677" s="141" t="s">
        <v>76</v>
      </c>
      <c r="C677" s="142" t="s">
        <v>2</v>
      </c>
      <c r="D677" s="41">
        <v>1</v>
      </c>
      <c r="E677" s="496"/>
      <c r="F677" s="461">
        <f>SUM(F623:F666)*(D677/100)</f>
        <v>0</v>
      </c>
      <c r="G677" s="421">
        <f>F677*22/100</f>
        <v>0</v>
      </c>
      <c r="H677" s="427">
        <f t="shared" si="127"/>
        <v>0</v>
      </c>
      <c r="I677" s="416"/>
    </row>
    <row r="678" spans="1:9">
      <c r="A678" s="175"/>
      <c r="B678" s="141"/>
      <c r="C678" s="127"/>
      <c r="D678" s="119"/>
      <c r="E678" s="496"/>
      <c r="F678" s="419"/>
      <c r="G678" s="443"/>
      <c r="H678" s="195"/>
      <c r="I678" s="416"/>
    </row>
    <row r="679" spans="1:9">
      <c r="A679" s="118" t="s">
        <v>23</v>
      </c>
      <c r="B679" s="141" t="s">
        <v>111</v>
      </c>
      <c r="C679" s="142" t="s">
        <v>0</v>
      </c>
      <c r="D679" s="41">
        <v>1</v>
      </c>
      <c r="E679" s="524"/>
      <c r="F679" s="421">
        <f>D679*E679</f>
        <v>0</v>
      </c>
      <c r="G679" s="421">
        <f>F679*22/100</f>
        <v>0</v>
      </c>
      <c r="H679" s="427">
        <f t="shared" ref="H679" si="132">F679+G679</f>
        <v>0</v>
      </c>
      <c r="I679" s="416"/>
    </row>
    <row r="680" spans="1:9">
      <c r="A680" s="118"/>
      <c r="B680" s="141"/>
      <c r="C680" s="142"/>
      <c r="D680" s="119"/>
      <c r="E680" s="496"/>
      <c r="F680" s="419"/>
      <c r="G680" s="443"/>
      <c r="H680" s="195"/>
      <c r="I680" s="416"/>
    </row>
    <row r="681" spans="1:9" ht="17.25" customHeight="1">
      <c r="A681" s="118" t="s">
        <v>28</v>
      </c>
      <c r="B681" s="141" t="s">
        <v>261</v>
      </c>
      <c r="C681" s="142" t="s">
        <v>0</v>
      </c>
      <c r="D681" s="41">
        <v>1</v>
      </c>
      <c r="E681" s="524"/>
      <c r="F681" s="421">
        <f>D681*E681</f>
        <v>0</v>
      </c>
      <c r="G681" s="421">
        <f>F681*22/100</f>
        <v>0</v>
      </c>
      <c r="H681" s="427">
        <f t="shared" ref="H681" si="133">F681+G681</f>
        <v>0</v>
      </c>
      <c r="I681" s="416"/>
    </row>
    <row r="682" spans="1:9">
      <c r="A682" s="118"/>
      <c r="B682" s="141"/>
      <c r="C682" s="142"/>
      <c r="D682" s="119"/>
      <c r="E682" s="496"/>
      <c r="F682" s="419"/>
      <c r="G682" s="419"/>
      <c r="H682" s="497"/>
      <c r="I682" s="416"/>
    </row>
    <row r="683" spans="1:9">
      <c r="A683" s="262"/>
      <c r="B683" s="151" t="s">
        <v>24</v>
      </c>
      <c r="C683" s="152" t="s">
        <v>25</v>
      </c>
      <c r="D683" s="263"/>
      <c r="E683" s="565"/>
      <c r="F683" s="566">
        <f>SUM(F623:F681)</f>
        <v>0</v>
      </c>
      <c r="G683" s="566">
        <f>SUM(G623:G681)</f>
        <v>0</v>
      </c>
      <c r="H683" s="566">
        <f>SUM(H623:H681)</f>
        <v>0</v>
      </c>
      <c r="I683" s="416"/>
    </row>
    <row r="684" spans="1:9">
      <c r="A684" s="118"/>
      <c r="B684" s="141"/>
      <c r="C684" s="142"/>
      <c r="D684" s="119"/>
      <c r="E684" s="496"/>
      <c r="F684" s="419"/>
      <c r="G684" s="419"/>
      <c r="H684" s="497"/>
      <c r="I684" s="416"/>
    </row>
    <row r="685" spans="1:9">
      <c r="A685" s="188" t="s">
        <v>91</v>
      </c>
      <c r="B685" s="141" t="s">
        <v>77</v>
      </c>
      <c r="C685" s="142" t="s">
        <v>2</v>
      </c>
      <c r="D685" s="41">
        <v>3</v>
      </c>
      <c r="E685" s="498"/>
      <c r="F685" s="474">
        <f>F683*(D685/100)</f>
        <v>0</v>
      </c>
      <c r="G685" s="499">
        <f>F685*0.22</f>
        <v>0</v>
      </c>
      <c r="H685" s="462">
        <f>G685+F685</f>
        <v>0</v>
      </c>
      <c r="I685" s="416"/>
    </row>
    <row r="686" spans="1:9">
      <c r="A686" s="144"/>
      <c r="B686" s="176"/>
      <c r="C686" s="177"/>
      <c r="D686" s="130"/>
      <c r="E686" s="500"/>
      <c r="F686" s="477"/>
      <c r="G686" s="501"/>
      <c r="H686" s="477"/>
      <c r="I686" s="416"/>
    </row>
    <row r="687" spans="1:9" ht="15.75">
      <c r="A687" s="189" t="s">
        <v>92</v>
      </c>
      <c r="B687" s="141" t="s">
        <v>78</v>
      </c>
      <c r="C687" s="153" t="s">
        <v>2</v>
      </c>
      <c r="D687" s="153">
        <v>1.5</v>
      </c>
      <c r="E687" s="469"/>
      <c r="F687" s="419">
        <f>F683*(D687/100)</f>
        <v>0</v>
      </c>
      <c r="G687" s="470">
        <f>SUM(F687*0.22)</f>
        <v>0</v>
      </c>
      <c r="H687" s="471">
        <f>SUM(F687:G687)</f>
        <v>0</v>
      </c>
      <c r="I687" s="416"/>
    </row>
    <row r="688" spans="1:9">
      <c r="A688" s="144"/>
      <c r="B688" s="176"/>
      <c r="C688" s="177"/>
      <c r="D688" s="130"/>
      <c r="E688" s="500"/>
      <c r="F688" s="477"/>
      <c r="G688" s="501"/>
      <c r="H688" s="477"/>
      <c r="I688" s="416"/>
    </row>
    <row r="689" spans="1:11" ht="27" customHeight="1">
      <c r="A689" s="188" t="s">
        <v>93</v>
      </c>
      <c r="B689" s="44" t="s">
        <v>82</v>
      </c>
      <c r="C689" s="142" t="s">
        <v>2</v>
      </c>
      <c r="D689" s="41">
        <v>1.5</v>
      </c>
      <c r="E689" s="498"/>
      <c r="F689" s="474">
        <f>F683*(D689/100)</f>
        <v>0</v>
      </c>
      <c r="G689" s="499">
        <f>F689*0.22</f>
        <v>0</v>
      </c>
      <c r="H689" s="462">
        <f>G689+F689</f>
        <v>0</v>
      </c>
      <c r="I689" s="416"/>
    </row>
    <row r="690" spans="1:11">
      <c r="A690" s="118"/>
      <c r="B690" s="141"/>
      <c r="C690" s="142"/>
      <c r="D690" s="119"/>
      <c r="E690" s="496"/>
      <c r="F690" s="419"/>
      <c r="G690" s="419"/>
      <c r="H690" s="497"/>
      <c r="I690" s="416"/>
    </row>
    <row r="691" spans="1:11" ht="51">
      <c r="A691" s="118" t="s">
        <v>94</v>
      </c>
      <c r="B691" s="141" t="s">
        <v>79</v>
      </c>
      <c r="C691" s="142" t="s">
        <v>2</v>
      </c>
      <c r="D691" s="41">
        <v>3</v>
      </c>
      <c r="E691" s="498"/>
      <c r="F691" s="474">
        <f>F683*(D691/100)</f>
        <v>0</v>
      </c>
      <c r="G691" s="499">
        <f>F691*0.22</f>
        <v>0</v>
      </c>
      <c r="H691" s="462">
        <f>G691+F691</f>
        <v>0</v>
      </c>
      <c r="I691" s="416"/>
    </row>
    <row r="692" spans="1:11">
      <c r="A692" s="118"/>
      <c r="B692" s="141"/>
      <c r="C692" s="142"/>
      <c r="D692" s="41"/>
      <c r="E692" s="524"/>
      <c r="F692" s="421"/>
      <c r="G692" s="421"/>
      <c r="H692" s="425"/>
      <c r="I692" s="416"/>
    </row>
    <row r="693" spans="1:11">
      <c r="A693" s="118"/>
      <c r="B693" s="264" t="s">
        <v>65</v>
      </c>
      <c r="C693" s="142"/>
      <c r="D693" s="41"/>
      <c r="E693" s="524"/>
      <c r="F693" s="421"/>
      <c r="G693" s="421"/>
      <c r="H693" s="425"/>
      <c r="I693" s="416"/>
    </row>
    <row r="694" spans="1:11" ht="51">
      <c r="A694" s="118"/>
      <c r="B694" s="374" t="s">
        <v>27</v>
      </c>
      <c r="C694" s="142"/>
      <c r="D694" s="41"/>
      <c r="E694" s="524"/>
      <c r="F694" s="421"/>
      <c r="G694" s="421"/>
      <c r="H694" s="425"/>
      <c r="I694" s="416"/>
    </row>
    <row r="695" spans="1:11">
      <c r="A695" s="118"/>
      <c r="B695" s="145" t="s">
        <v>32</v>
      </c>
      <c r="C695" s="142"/>
      <c r="D695" s="41"/>
      <c r="E695" s="524"/>
      <c r="F695" s="421"/>
      <c r="G695" s="421"/>
      <c r="H695" s="425"/>
      <c r="I695" s="416"/>
    </row>
    <row r="696" spans="1:11" ht="25.5">
      <c r="A696" s="118"/>
      <c r="B696" s="266" t="s">
        <v>850</v>
      </c>
      <c r="C696" s="142"/>
      <c r="D696" s="41"/>
      <c r="E696" s="524"/>
      <c r="F696" s="421"/>
      <c r="G696" s="421"/>
      <c r="H696" s="425"/>
      <c r="I696" s="416"/>
    </row>
    <row r="697" spans="1:11">
      <c r="A697" s="118"/>
      <c r="B697" s="128"/>
      <c r="C697" s="69"/>
      <c r="D697" s="52"/>
      <c r="E697" s="567"/>
      <c r="F697" s="154"/>
      <c r="G697" s="154"/>
      <c r="H697" s="512"/>
      <c r="I697" s="416"/>
    </row>
    <row r="698" spans="1:11" ht="15.75" thickBot="1">
      <c r="A698" s="201" t="s">
        <v>829</v>
      </c>
      <c r="B698" s="202" t="str">
        <f>B622</f>
        <v>PLINSKA INSTALACIJA</v>
      </c>
      <c r="C698" s="267"/>
      <c r="D698" s="268"/>
      <c r="E698" s="568"/>
      <c r="F698" s="569">
        <f>SUM(F683:F697)</f>
        <v>0</v>
      </c>
      <c r="G698" s="569">
        <f>SUM(G683:G697)</f>
        <v>0</v>
      </c>
      <c r="H698" s="570">
        <f>SUM(H683:H697)</f>
        <v>0</v>
      </c>
      <c r="I698" s="416"/>
    </row>
    <row r="699" spans="1:11" ht="13.5" thickTop="1">
      <c r="A699" s="269"/>
      <c r="B699" s="270"/>
      <c r="C699" s="269"/>
      <c r="D699" s="269"/>
      <c r="E699" s="571"/>
      <c r="F699" s="269"/>
      <c r="G699" s="443"/>
      <c r="H699" s="572"/>
      <c r="I699" s="416"/>
    </row>
    <row r="700" spans="1:11">
      <c r="A700" s="191"/>
      <c r="B700" s="192"/>
      <c r="C700" s="191"/>
      <c r="D700" s="191"/>
      <c r="E700" s="571"/>
      <c r="F700" s="269"/>
      <c r="G700" s="443"/>
      <c r="H700" s="572"/>
      <c r="I700" s="416"/>
    </row>
    <row r="701" spans="1:11">
      <c r="A701" s="191"/>
      <c r="B701" s="192"/>
      <c r="C701" s="191"/>
      <c r="D701" s="191"/>
      <c r="E701" s="571"/>
      <c r="F701" s="269"/>
      <c r="G701" s="443"/>
      <c r="H701" s="572"/>
      <c r="I701" s="416"/>
    </row>
    <row r="702" spans="1:11">
      <c r="A702" s="191"/>
      <c r="B702" s="192"/>
      <c r="C702" s="191"/>
      <c r="D702" s="191"/>
      <c r="E702" s="571"/>
      <c r="F702" s="269"/>
      <c r="G702" s="443"/>
      <c r="H702" s="572"/>
      <c r="I702" s="416"/>
    </row>
    <row r="703" spans="1:11" ht="15">
      <c r="A703" s="289" t="s">
        <v>830</v>
      </c>
      <c r="B703" s="290" t="s">
        <v>151</v>
      </c>
      <c r="C703" s="291"/>
      <c r="D703" s="291"/>
      <c r="E703" s="578"/>
      <c r="F703" s="579"/>
      <c r="G703" s="580"/>
      <c r="H703" s="581"/>
      <c r="I703" s="416"/>
      <c r="J703" s="42"/>
      <c r="K703" s="39"/>
    </row>
    <row r="704" spans="1:11">
      <c r="A704" s="46"/>
      <c r="B704" s="79"/>
      <c r="C704" s="226"/>
      <c r="D704" s="41"/>
      <c r="E704" s="524"/>
      <c r="F704" s="421"/>
      <c r="G704" s="419"/>
      <c r="H704" s="425"/>
      <c r="I704" s="416"/>
      <c r="J704" s="42"/>
      <c r="K704" s="39"/>
    </row>
    <row r="705" spans="1:11" ht="114.75">
      <c r="A705" s="46" t="s">
        <v>106</v>
      </c>
      <c r="B705" s="120" t="s">
        <v>211</v>
      </c>
      <c r="C705" s="226"/>
      <c r="D705" s="41"/>
      <c r="E705" s="524"/>
      <c r="F705" s="421"/>
      <c r="G705" s="419"/>
      <c r="H705" s="425"/>
      <c r="I705" s="416"/>
      <c r="J705" s="42"/>
      <c r="K705" s="39"/>
    </row>
    <row r="706" spans="1:11">
      <c r="A706" s="46"/>
      <c r="B706" s="79" t="s">
        <v>214</v>
      </c>
      <c r="C706" s="226"/>
      <c r="D706" s="41"/>
      <c r="E706" s="524"/>
      <c r="F706" s="421"/>
      <c r="G706" s="419"/>
      <c r="H706" s="425"/>
      <c r="I706" s="416"/>
      <c r="J706" s="42"/>
      <c r="K706" s="39"/>
    </row>
    <row r="707" spans="1:11" ht="25.5">
      <c r="A707" s="46"/>
      <c r="B707" s="79" t="s">
        <v>215</v>
      </c>
      <c r="C707" s="36" t="s">
        <v>0</v>
      </c>
      <c r="D707" s="41">
        <v>1</v>
      </c>
      <c r="E707" s="460"/>
      <c r="F707" s="527">
        <f>E707*D707</f>
        <v>0</v>
      </c>
      <c r="G707" s="528">
        <f>F707*0.22</f>
        <v>0</v>
      </c>
      <c r="H707" s="528">
        <f>G707+F707</f>
        <v>0</v>
      </c>
      <c r="I707" s="416"/>
      <c r="J707" s="42"/>
      <c r="K707" s="39"/>
    </row>
    <row r="708" spans="1:11">
      <c r="A708" s="46"/>
      <c r="B708" s="79"/>
      <c r="C708" s="226"/>
      <c r="D708" s="41"/>
      <c r="E708" s="524"/>
      <c r="F708" s="421"/>
      <c r="G708" s="419"/>
      <c r="H708" s="425"/>
      <c r="I708" s="416"/>
      <c r="J708" s="42"/>
      <c r="K708" s="39"/>
    </row>
    <row r="709" spans="1:11" ht="114.75">
      <c r="A709" s="46" t="s">
        <v>88</v>
      </c>
      <c r="B709" s="120" t="s">
        <v>211</v>
      </c>
      <c r="C709" s="226"/>
      <c r="D709" s="41"/>
      <c r="E709" s="524"/>
      <c r="F709" s="421"/>
      <c r="G709" s="419"/>
      <c r="H709" s="425"/>
      <c r="I709" s="416"/>
      <c r="J709" s="42"/>
      <c r="K709" s="39"/>
    </row>
    <row r="710" spans="1:11">
      <c r="A710" s="46"/>
      <c r="B710" s="79" t="s">
        <v>216</v>
      </c>
      <c r="C710" s="226"/>
      <c r="D710" s="41"/>
      <c r="E710" s="524"/>
      <c r="F710" s="421"/>
      <c r="G710" s="419"/>
      <c r="H710" s="425"/>
      <c r="I710" s="416"/>
      <c r="J710" s="42"/>
      <c r="K710" s="39"/>
    </row>
    <row r="711" spans="1:11" ht="25.5">
      <c r="A711" s="46"/>
      <c r="B711" s="79" t="s">
        <v>217</v>
      </c>
      <c r="C711" s="36" t="s">
        <v>0</v>
      </c>
      <c r="D711" s="41">
        <v>1</v>
      </c>
      <c r="E711" s="460"/>
      <c r="F711" s="527">
        <f>E711*D711</f>
        <v>0</v>
      </c>
      <c r="G711" s="528">
        <f>F711*0.22</f>
        <v>0</v>
      </c>
      <c r="H711" s="528">
        <f>G711+F711</f>
        <v>0</v>
      </c>
      <c r="I711" s="416"/>
      <c r="J711" s="42"/>
      <c r="K711" s="39"/>
    </row>
    <row r="712" spans="1:11">
      <c r="A712" s="46"/>
      <c r="B712" s="79"/>
      <c r="C712" s="226"/>
      <c r="D712" s="41"/>
      <c r="E712" s="524"/>
      <c r="F712" s="421"/>
      <c r="G712" s="419"/>
      <c r="H712" s="425"/>
      <c r="I712" s="416"/>
      <c r="J712" s="42"/>
      <c r="K712" s="39"/>
    </row>
    <row r="713" spans="1:11" ht="114.75">
      <c r="A713" s="46" t="s">
        <v>89</v>
      </c>
      <c r="B713" s="120" t="s">
        <v>211</v>
      </c>
      <c r="C713" s="226"/>
      <c r="D713" s="41"/>
      <c r="E713" s="524"/>
      <c r="F713" s="421"/>
      <c r="G713" s="419"/>
      <c r="H713" s="425"/>
      <c r="I713" s="416"/>
      <c r="J713" s="42"/>
      <c r="K713" s="39"/>
    </row>
    <row r="714" spans="1:11">
      <c r="A714" s="46"/>
      <c r="B714" s="79" t="s">
        <v>218</v>
      </c>
      <c r="C714" s="226"/>
      <c r="D714" s="41"/>
      <c r="E714" s="524"/>
      <c r="F714" s="421"/>
      <c r="G714" s="419"/>
      <c r="H714" s="425"/>
      <c r="I714" s="416"/>
      <c r="J714" s="42"/>
      <c r="K714" s="39"/>
    </row>
    <row r="715" spans="1:11" ht="25.5">
      <c r="A715" s="46"/>
      <c r="B715" s="79" t="s">
        <v>219</v>
      </c>
      <c r="C715" s="36" t="s">
        <v>0</v>
      </c>
      <c r="D715" s="41">
        <v>1</v>
      </c>
      <c r="E715" s="460"/>
      <c r="F715" s="527">
        <f>E715*D715</f>
        <v>0</v>
      </c>
      <c r="G715" s="528">
        <f>F715*0.22</f>
        <v>0</v>
      </c>
      <c r="H715" s="528">
        <f>G715+F715</f>
        <v>0</v>
      </c>
      <c r="I715" s="416"/>
      <c r="J715" s="42"/>
      <c r="K715" s="39"/>
    </row>
    <row r="716" spans="1:11">
      <c r="A716" s="46"/>
      <c r="B716" s="79"/>
      <c r="C716" s="226"/>
      <c r="D716" s="41"/>
      <c r="E716" s="524"/>
      <c r="F716" s="421"/>
      <c r="G716" s="419"/>
      <c r="H716" s="425"/>
      <c r="I716" s="416"/>
      <c r="J716" s="42"/>
      <c r="K716" s="39"/>
    </row>
    <row r="717" spans="1:11" ht="114.75">
      <c r="A717" s="46" t="s">
        <v>90</v>
      </c>
      <c r="B717" s="120" t="s">
        <v>211</v>
      </c>
      <c r="C717" s="226"/>
      <c r="D717" s="41"/>
      <c r="E717" s="524"/>
      <c r="F717" s="421"/>
      <c r="G717" s="419"/>
      <c r="H717" s="425"/>
      <c r="I717" s="416"/>
      <c r="J717" s="42"/>
      <c r="K717" s="39"/>
    </row>
    <row r="718" spans="1:11">
      <c r="A718" s="46"/>
      <c r="B718" s="79" t="s">
        <v>220</v>
      </c>
      <c r="C718" s="226"/>
      <c r="D718" s="41"/>
      <c r="E718" s="524"/>
      <c r="F718" s="421"/>
      <c r="G718" s="419"/>
      <c r="H718" s="425"/>
      <c r="I718" s="416"/>
      <c r="J718" s="42"/>
      <c r="K718" s="39"/>
    </row>
    <row r="719" spans="1:11" ht="25.5">
      <c r="A719" s="46"/>
      <c r="B719" s="79" t="s">
        <v>212</v>
      </c>
      <c r="C719" s="36" t="s">
        <v>0</v>
      </c>
      <c r="D719" s="41">
        <v>1</v>
      </c>
      <c r="E719" s="460"/>
      <c r="F719" s="527">
        <f>E719*D719</f>
        <v>0</v>
      </c>
      <c r="G719" s="528">
        <f>F719*0.22</f>
        <v>0</v>
      </c>
      <c r="H719" s="528">
        <f>G719+F719</f>
        <v>0</v>
      </c>
      <c r="I719" s="416"/>
      <c r="J719" s="42"/>
      <c r="K719" s="39"/>
    </row>
    <row r="720" spans="1:11">
      <c r="A720" s="46"/>
      <c r="B720" s="79"/>
      <c r="C720" s="226"/>
      <c r="D720" s="41"/>
      <c r="E720" s="524"/>
      <c r="F720" s="421"/>
      <c r="G720" s="419"/>
      <c r="H720" s="425"/>
      <c r="I720" s="416"/>
      <c r="J720" s="42"/>
      <c r="K720" s="39"/>
    </row>
    <row r="721" spans="1:11" ht="114.75">
      <c r="A721" s="46" t="s">
        <v>57</v>
      </c>
      <c r="B721" s="120" t="s">
        <v>211</v>
      </c>
      <c r="C721" s="226"/>
      <c r="D721" s="41"/>
      <c r="E721" s="524"/>
      <c r="F721" s="421"/>
      <c r="G721" s="419"/>
      <c r="H721" s="425"/>
      <c r="I721" s="416"/>
      <c r="J721" s="42"/>
      <c r="K721" s="39"/>
    </row>
    <row r="722" spans="1:11">
      <c r="A722" s="46"/>
      <c r="B722" s="79" t="s">
        <v>221</v>
      </c>
      <c r="C722" s="226"/>
      <c r="D722" s="41"/>
      <c r="E722" s="524"/>
      <c r="F722" s="421"/>
      <c r="G722" s="419"/>
      <c r="H722" s="425"/>
      <c r="I722" s="416"/>
      <c r="J722" s="42"/>
      <c r="K722" s="39"/>
    </row>
    <row r="723" spans="1:11" ht="25.5">
      <c r="A723" s="46"/>
      <c r="B723" s="79" t="s">
        <v>217</v>
      </c>
      <c r="C723" s="36" t="s">
        <v>0</v>
      </c>
      <c r="D723" s="41">
        <v>1</v>
      </c>
      <c r="E723" s="460"/>
      <c r="F723" s="527">
        <f>E723*D723</f>
        <v>0</v>
      </c>
      <c r="G723" s="528">
        <f>F723*0.22</f>
        <v>0</v>
      </c>
      <c r="H723" s="528">
        <f>G723+F723</f>
        <v>0</v>
      </c>
      <c r="I723" s="416"/>
      <c r="J723" s="42"/>
      <c r="K723" s="39"/>
    </row>
    <row r="724" spans="1:11">
      <c r="A724" s="46"/>
      <c r="B724" s="79"/>
      <c r="C724" s="226"/>
      <c r="D724" s="41"/>
      <c r="E724" s="524"/>
      <c r="F724" s="421"/>
      <c r="G724" s="419"/>
      <c r="H724" s="425"/>
      <c r="I724" s="416"/>
      <c r="J724" s="42"/>
      <c r="K724" s="39"/>
    </row>
    <row r="725" spans="1:11" ht="114.75">
      <c r="A725" s="46" t="s">
        <v>58</v>
      </c>
      <c r="B725" s="120" t="s">
        <v>211</v>
      </c>
      <c r="C725" s="226"/>
      <c r="D725" s="41"/>
      <c r="E725" s="524"/>
      <c r="F725" s="421"/>
      <c r="G725" s="419"/>
      <c r="H725" s="425"/>
      <c r="I725" s="416"/>
      <c r="J725" s="42"/>
      <c r="K725" s="39"/>
    </row>
    <row r="726" spans="1:11">
      <c r="A726" s="46"/>
      <c r="B726" s="79" t="s">
        <v>222</v>
      </c>
      <c r="C726" s="226"/>
      <c r="D726" s="41"/>
      <c r="E726" s="524"/>
      <c r="F726" s="421"/>
      <c r="G726" s="419"/>
      <c r="H726" s="425"/>
      <c r="I726" s="416"/>
      <c r="J726" s="42"/>
      <c r="K726" s="39"/>
    </row>
    <row r="727" spans="1:11" ht="25.5">
      <c r="A727" s="46"/>
      <c r="B727" s="79" t="s">
        <v>217</v>
      </c>
      <c r="C727" s="36" t="s">
        <v>0</v>
      </c>
      <c r="D727" s="41">
        <v>1</v>
      </c>
      <c r="E727" s="460"/>
      <c r="F727" s="527">
        <f>E727*D727</f>
        <v>0</v>
      </c>
      <c r="G727" s="528">
        <f>F727*0.22</f>
        <v>0</v>
      </c>
      <c r="H727" s="528">
        <f>G727+F727</f>
        <v>0</v>
      </c>
      <c r="I727" s="416"/>
      <c r="J727" s="42"/>
      <c r="K727" s="39"/>
    </row>
    <row r="728" spans="1:11">
      <c r="A728" s="46"/>
      <c r="B728" s="79"/>
      <c r="C728" s="226"/>
      <c r="D728" s="41"/>
      <c r="E728" s="524"/>
      <c r="F728" s="421"/>
      <c r="G728" s="419"/>
      <c r="H728" s="425"/>
      <c r="I728" s="416"/>
      <c r="J728" s="42"/>
      <c r="K728" s="39"/>
    </row>
    <row r="729" spans="1:11" ht="114.75">
      <c r="A729" s="46" t="s">
        <v>59</v>
      </c>
      <c r="B729" s="120" t="s">
        <v>211</v>
      </c>
      <c r="C729" s="226"/>
      <c r="D729" s="41"/>
      <c r="E729" s="524"/>
      <c r="F729" s="421"/>
      <c r="G729" s="419"/>
      <c r="H729" s="425"/>
      <c r="I729" s="416"/>
      <c r="J729" s="42"/>
      <c r="K729" s="39"/>
    </row>
    <row r="730" spans="1:11">
      <c r="A730" s="46"/>
      <c r="B730" s="79" t="s">
        <v>223</v>
      </c>
      <c r="C730" s="226"/>
      <c r="D730" s="41"/>
      <c r="E730" s="524"/>
      <c r="F730" s="421"/>
      <c r="G730" s="419"/>
      <c r="H730" s="425"/>
      <c r="I730" s="416"/>
      <c r="J730" s="42"/>
      <c r="K730" s="39"/>
    </row>
    <row r="731" spans="1:11" ht="25.5">
      <c r="A731" s="46"/>
      <c r="B731" s="79" t="s">
        <v>219</v>
      </c>
      <c r="C731" s="36" t="s">
        <v>0</v>
      </c>
      <c r="D731" s="41">
        <v>1</v>
      </c>
      <c r="E731" s="460"/>
      <c r="F731" s="527">
        <f>E731*D731</f>
        <v>0</v>
      </c>
      <c r="G731" s="528">
        <f>F731*0.22</f>
        <v>0</v>
      </c>
      <c r="H731" s="528">
        <f>G731+F731</f>
        <v>0</v>
      </c>
      <c r="I731" s="416"/>
      <c r="J731" s="42"/>
      <c r="K731" s="39"/>
    </row>
    <row r="732" spans="1:11">
      <c r="A732" s="46"/>
      <c r="B732" s="79"/>
      <c r="C732" s="226"/>
      <c r="D732" s="41"/>
      <c r="E732" s="524"/>
      <c r="F732" s="421"/>
      <c r="G732" s="419"/>
      <c r="H732" s="425"/>
      <c r="I732" s="416"/>
      <c r="J732" s="28"/>
      <c r="K732" s="28"/>
    </row>
    <row r="733" spans="1:11" ht="114.75">
      <c r="A733" s="46" t="s">
        <v>60</v>
      </c>
      <c r="B733" s="120" t="s">
        <v>211</v>
      </c>
      <c r="C733" s="226"/>
      <c r="D733" s="41"/>
      <c r="E733" s="524"/>
      <c r="F733" s="421"/>
      <c r="G733" s="419"/>
      <c r="H733" s="425"/>
      <c r="I733" s="416"/>
      <c r="J733" s="42"/>
      <c r="K733" s="39"/>
    </row>
    <row r="734" spans="1:11">
      <c r="A734" s="46"/>
      <c r="B734" s="79" t="s">
        <v>224</v>
      </c>
      <c r="C734" s="226"/>
      <c r="D734" s="41"/>
      <c r="E734" s="524"/>
      <c r="F734" s="421"/>
      <c r="G734" s="419"/>
      <c r="H734" s="425"/>
      <c r="I734" s="416"/>
      <c r="J734" s="42"/>
      <c r="K734" s="39"/>
    </row>
    <row r="735" spans="1:11" ht="25.5">
      <c r="A735" s="46"/>
      <c r="B735" s="79" t="s">
        <v>212</v>
      </c>
      <c r="C735" s="36" t="s">
        <v>0</v>
      </c>
      <c r="D735" s="41">
        <v>1</v>
      </c>
      <c r="E735" s="460"/>
      <c r="F735" s="527">
        <f>E735*D735</f>
        <v>0</v>
      </c>
      <c r="G735" s="528">
        <f>F735*0.22</f>
        <v>0</v>
      </c>
      <c r="H735" s="528">
        <f>G735+F735</f>
        <v>0</v>
      </c>
      <c r="I735" s="416"/>
      <c r="J735" s="42"/>
      <c r="K735" s="39"/>
    </row>
    <row r="736" spans="1:11">
      <c r="A736" s="46"/>
      <c r="B736" s="79"/>
      <c r="C736" s="226"/>
      <c r="D736" s="41"/>
      <c r="E736" s="524"/>
      <c r="F736" s="421"/>
      <c r="G736" s="419"/>
      <c r="H736" s="425"/>
      <c r="I736" s="416"/>
      <c r="J736" s="42"/>
      <c r="K736" s="39"/>
    </row>
    <row r="737" spans="1:11" ht="114.75">
      <c r="A737" s="46" t="s">
        <v>13</v>
      </c>
      <c r="B737" s="120" t="s">
        <v>211</v>
      </c>
      <c r="C737" s="226"/>
      <c r="D737" s="41"/>
      <c r="E737" s="524"/>
      <c r="F737" s="421"/>
      <c r="G737" s="419"/>
      <c r="H737" s="425"/>
      <c r="I737" s="416"/>
      <c r="J737" s="42"/>
      <c r="K737" s="39"/>
    </row>
    <row r="738" spans="1:11">
      <c r="A738" s="46"/>
      <c r="B738" s="79" t="s">
        <v>225</v>
      </c>
      <c r="C738" s="226"/>
      <c r="D738" s="41"/>
      <c r="E738" s="524"/>
      <c r="F738" s="421"/>
      <c r="G738" s="419"/>
      <c r="H738" s="425"/>
      <c r="I738" s="416"/>
      <c r="J738" s="42"/>
      <c r="K738" s="39"/>
    </row>
    <row r="739" spans="1:11" ht="25.5">
      <c r="A739" s="46"/>
      <c r="B739" s="79" t="s">
        <v>217</v>
      </c>
      <c r="C739" s="36" t="s">
        <v>0</v>
      </c>
      <c r="D739" s="41">
        <v>1</v>
      </c>
      <c r="E739" s="460"/>
      <c r="F739" s="527">
        <f>E739*D739</f>
        <v>0</v>
      </c>
      <c r="G739" s="528">
        <f>F739*0.22</f>
        <v>0</v>
      </c>
      <c r="H739" s="528">
        <f>G739+F739</f>
        <v>0</v>
      </c>
      <c r="I739" s="416"/>
      <c r="J739" s="42"/>
      <c r="K739" s="39"/>
    </row>
    <row r="740" spans="1:11">
      <c r="A740" s="46"/>
      <c r="B740" s="79"/>
      <c r="C740" s="226"/>
      <c r="D740" s="41"/>
      <c r="E740" s="524"/>
      <c r="F740" s="421"/>
      <c r="G740" s="419"/>
      <c r="H740" s="425"/>
      <c r="I740" s="416"/>
      <c r="J740" s="42"/>
      <c r="K740" s="39"/>
    </row>
    <row r="741" spans="1:11" ht="25.5">
      <c r="A741" s="46" t="s">
        <v>15</v>
      </c>
      <c r="B741" s="47" t="s">
        <v>152</v>
      </c>
      <c r="C741" s="226"/>
      <c r="D741" s="46"/>
      <c r="E741" s="520"/>
      <c r="F741" s="444"/>
      <c r="G741" s="445"/>
      <c r="H741" s="539"/>
      <c r="I741" s="416"/>
      <c r="J741" s="42"/>
      <c r="K741" s="39"/>
    </row>
    <row r="742" spans="1:11">
      <c r="A742" s="46"/>
      <c r="B742" s="79" t="s">
        <v>63</v>
      </c>
      <c r="C742" s="226" t="s">
        <v>62</v>
      </c>
      <c r="D742" s="41">
        <v>18</v>
      </c>
      <c r="E742" s="460"/>
      <c r="F742" s="527">
        <f>E742*D742</f>
        <v>0</v>
      </c>
      <c r="G742" s="528">
        <f>F742*0.22</f>
        <v>0</v>
      </c>
      <c r="H742" s="528">
        <f>G742+F742</f>
        <v>0</v>
      </c>
      <c r="I742" s="416"/>
      <c r="J742" s="42"/>
      <c r="K742" s="39"/>
    </row>
    <row r="743" spans="1:11">
      <c r="A743" s="118"/>
      <c r="B743" s="145"/>
      <c r="C743" s="142"/>
      <c r="D743" s="41"/>
      <c r="E743" s="524"/>
      <c r="F743" s="527"/>
      <c r="G743" s="528"/>
      <c r="H743" s="528"/>
      <c r="I743" s="416"/>
      <c r="J743" s="42"/>
      <c r="K743" s="39"/>
    </row>
    <row r="744" spans="1:11" ht="82.5" customHeight="1">
      <c r="A744" s="46" t="s">
        <v>16</v>
      </c>
      <c r="B744" s="47" t="s">
        <v>419</v>
      </c>
      <c r="C744" s="226"/>
      <c r="D744" s="46"/>
      <c r="E744" s="520"/>
      <c r="F744" s="444"/>
      <c r="G744" s="445"/>
      <c r="H744" s="539"/>
      <c r="I744" s="416"/>
      <c r="J744" s="42"/>
      <c r="K744" s="39"/>
    </row>
    <row r="745" spans="1:11">
      <c r="A745" s="46"/>
      <c r="B745" s="79" t="s">
        <v>67</v>
      </c>
      <c r="C745" s="36" t="s">
        <v>1</v>
      </c>
      <c r="D745" s="41">
        <v>86</v>
      </c>
      <c r="E745" s="460"/>
      <c r="F745" s="421">
        <f t="shared" ref="F745:F748" si="134">D745*E745</f>
        <v>0</v>
      </c>
      <c r="G745" s="421">
        <f t="shared" ref="G745:G751" si="135">F745*22/100</f>
        <v>0</v>
      </c>
      <c r="H745" s="427">
        <f t="shared" ref="H745:H748" si="136">F745+G745</f>
        <v>0</v>
      </c>
      <c r="I745" s="416"/>
      <c r="J745" s="42"/>
      <c r="K745" s="39"/>
    </row>
    <row r="746" spans="1:11">
      <c r="A746" s="46"/>
      <c r="B746" s="79" t="s">
        <v>236</v>
      </c>
      <c r="C746" s="36" t="s">
        <v>1</v>
      </c>
      <c r="D746" s="41">
        <v>28</v>
      </c>
      <c r="E746" s="460"/>
      <c r="F746" s="421">
        <f t="shared" si="134"/>
        <v>0</v>
      </c>
      <c r="G746" s="421">
        <f t="shared" si="135"/>
        <v>0</v>
      </c>
      <c r="H746" s="427">
        <f t="shared" si="136"/>
        <v>0</v>
      </c>
      <c r="I746" s="416"/>
      <c r="J746" s="42"/>
      <c r="K746" s="39"/>
    </row>
    <row r="747" spans="1:11">
      <c r="A747" s="46"/>
      <c r="B747" s="79" t="s">
        <v>237</v>
      </c>
      <c r="C747" s="36" t="s">
        <v>1</v>
      </c>
      <c r="D747" s="41">
        <v>47</v>
      </c>
      <c r="E747" s="460"/>
      <c r="F747" s="421">
        <f t="shared" si="134"/>
        <v>0</v>
      </c>
      <c r="G747" s="421">
        <f t="shared" si="135"/>
        <v>0</v>
      </c>
      <c r="H747" s="427">
        <f t="shared" si="136"/>
        <v>0</v>
      </c>
      <c r="I747" s="416"/>
      <c r="J747" s="42"/>
      <c r="K747" s="39"/>
    </row>
    <row r="748" spans="1:11">
      <c r="A748" s="118"/>
      <c r="B748" s="79" t="s">
        <v>68</v>
      </c>
      <c r="C748" s="36" t="s">
        <v>1</v>
      </c>
      <c r="D748" s="41">
        <v>77</v>
      </c>
      <c r="E748" s="460"/>
      <c r="F748" s="421">
        <f t="shared" si="134"/>
        <v>0</v>
      </c>
      <c r="G748" s="421">
        <f t="shared" si="135"/>
        <v>0</v>
      </c>
      <c r="H748" s="427">
        <f t="shared" si="136"/>
        <v>0</v>
      </c>
      <c r="I748" s="416"/>
      <c r="J748" s="42"/>
      <c r="K748" s="39"/>
    </row>
    <row r="749" spans="1:11">
      <c r="A749" s="118"/>
      <c r="B749" s="79" t="s">
        <v>112</v>
      </c>
      <c r="C749" s="36" t="s">
        <v>1</v>
      </c>
      <c r="D749" s="41">
        <v>74</v>
      </c>
      <c r="E749" s="460"/>
      <c r="F749" s="421">
        <f t="shared" ref="F749:F751" si="137">D749*E749</f>
        <v>0</v>
      </c>
      <c r="G749" s="421">
        <f t="shared" si="135"/>
        <v>0</v>
      </c>
      <c r="H749" s="427">
        <f t="shared" ref="H749:H751" si="138">F749+G749</f>
        <v>0</v>
      </c>
      <c r="I749" s="416"/>
      <c r="J749" s="42"/>
      <c r="K749" s="39"/>
    </row>
    <row r="750" spans="1:11">
      <c r="A750" s="118"/>
      <c r="B750" s="79" t="s">
        <v>127</v>
      </c>
      <c r="C750" s="36" t="s">
        <v>1</v>
      </c>
      <c r="D750" s="41">
        <v>108</v>
      </c>
      <c r="E750" s="460"/>
      <c r="F750" s="421">
        <f t="shared" si="137"/>
        <v>0</v>
      </c>
      <c r="G750" s="421">
        <f t="shared" si="135"/>
        <v>0</v>
      </c>
      <c r="H750" s="427">
        <f t="shared" si="138"/>
        <v>0</v>
      </c>
      <c r="I750" s="416"/>
      <c r="J750" s="42"/>
      <c r="K750" s="39"/>
    </row>
    <row r="751" spans="1:11">
      <c r="A751" s="118"/>
      <c r="B751" s="79" t="s">
        <v>63</v>
      </c>
      <c r="C751" s="36" t="s">
        <v>1</v>
      </c>
      <c r="D751" s="41">
        <v>13</v>
      </c>
      <c r="E751" s="460"/>
      <c r="F751" s="421">
        <f t="shared" si="137"/>
        <v>0</v>
      </c>
      <c r="G751" s="421">
        <f t="shared" si="135"/>
        <v>0</v>
      </c>
      <c r="H751" s="427">
        <f t="shared" si="138"/>
        <v>0</v>
      </c>
      <c r="I751" s="416"/>
      <c r="J751" s="42"/>
      <c r="K751" s="39"/>
    </row>
    <row r="752" spans="1:11">
      <c r="A752" s="118"/>
      <c r="B752" s="145"/>
      <c r="C752" s="142"/>
      <c r="D752" s="41"/>
      <c r="E752" s="524"/>
      <c r="F752" s="527"/>
      <c r="G752" s="528"/>
      <c r="H752" s="528"/>
      <c r="I752" s="416"/>
      <c r="J752" s="42"/>
      <c r="K752" s="39"/>
    </row>
    <row r="753" spans="1:11" ht="66.75" customHeight="1">
      <c r="A753" s="226" t="s">
        <v>17</v>
      </c>
      <c r="B753" s="44" t="s">
        <v>130</v>
      </c>
      <c r="C753" s="142"/>
      <c r="D753" s="41"/>
      <c r="E753" s="524"/>
      <c r="F753" s="527"/>
      <c r="G753" s="528"/>
      <c r="H753" s="528"/>
      <c r="I753" s="416"/>
      <c r="J753" s="35"/>
      <c r="K753" s="40"/>
    </row>
    <row r="754" spans="1:11">
      <c r="A754" s="118"/>
      <c r="B754" s="79" t="s">
        <v>67</v>
      </c>
      <c r="C754" s="36" t="s">
        <v>1</v>
      </c>
      <c r="D754" s="41">
        <v>86</v>
      </c>
      <c r="E754" s="460"/>
      <c r="F754" s="421">
        <f t="shared" ref="F754:F759" si="139">D754*E754</f>
        <v>0</v>
      </c>
      <c r="G754" s="421">
        <f t="shared" ref="G754:G759" si="140">F754*22/100</f>
        <v>0</v>
      </c>
      <c r="H754" s="427">
        <f t="shared" ref="H754:H759" si="141">F754+G754</f>
        <v>0</v>
      </c>
      <c r="I754" s="416"/>
      <c r="J754" s="42"/>
      <c r="K754" s="39"/>
    </row>
    <row r="755" spans="1:11">
      <c r="A755" s="118"/>
      <c r="B755" s="79" t="s">
        <v>236</v>
      </c>
      <c r="C755" s="36" t="s">
        <v>1</v>
      </c>
      <c r="D755" s="41">
        <v>28</v>
      </c>
      <c r="E755" s="460"/>
      <c r="F755" s="421">
        <f t="shared" si="139"/>
        <v>0</v>
      </c>
      <c r="G755" s="421">
        <f t="shared" si="140"/>
        <v>0</v>
      </c>
      <c r="H755" s="427">
        <f t="shared" si="141"/>
        <v>0</v>
      </c>
      <c r="I755" s="416"/>
      <c r="J755" s="42"/>
      <c r="K755" s="39"/>
    </row>
    <row r="756" spans="1:11">
      <c r="A756" s="118"/>
      <c r="B756" s="79" t="s">
        <v>237</v>
      </c>
      <c r="C756" s="36" t="s">
        <v>1</v>
      </c>
      <c r="D756" s="41">
        <v>47</v>
      </c>
      <c r="E756" s="460"/>
      <c r="F756" s="421">
        <f t="shared" si="139"/>
        <v>0</v>
      </c>
      <c r="G756" s="421">
        <f t="shared" si="140"/>
        <v>0</v>
      </c>
      <c r="H756" s="427">
        <f t="shared" si="141"/>
        <v>0</v>
      </c>
      <c r="I756" s="416"/>
      <c r="J756" s="42"/>
      <c r="K756" s="39"/>
    </row>
    <row r="757" spans="1:11">
      <c r="A757" s="118"/>
      <c r="B757" s="79" t="s">
        <v>68</v>
      </c>
      <c r="C757" s="36" t="s">
        <v>1</v>
      </c>
      <c r="D757" s="41">
        <v>77</v>
      </c>
      <c r="E757" s="460"/>
      <c r="F757" s="421">
        <f t="shared" si="139"/>
        <v>0</v>
      </c>
      <c r="G757" s="421">
        <f t="shared" si="140"/>
        <v>0</v>
      </c>
      <c r="H757" s="427">
        <f t="shared" si="141"/>
        <v>0</v>
      </c>
      <c r="I757" s="416"/>
      <c r="J757" s="42"/>
      <c r="K757" s="39"/>
    </row>
    <row r="758" spans="1:11">
      <c r="A758" s="118"/>
      <c r="B758" s="79" t="s">
        <v>112</v>
      </c>
      <c r="C758" s="36" t="s">
        <v>1</v>
      </c>
      <c r="D758" s="41">
        <v>74</v>
      </c>
      <c r="E758" s="460"/>
      <c r="F758" s="421">
        <f t="shared" si="139"/>
        <v>0</v>
      </c>
      <c r="G758" s="421">
        <f t="shared" si="140"/>
        <v>0</v>
      </c>
      <c r="H758" s="427">
        <f t="shared" si="141"/>
        <v>0</v>
      </c>
      <c r="I758" s="416"/>
      <c r="J758" s="42"/>
      <c r="K758" s="39"/>
    </row>
    <row r="759" spans="1:11">
      <c r="A759" s="118"/>
      <c r="B759" s="79" t="s">
        <v>127</v>
      </c>
      <c r="C759" s="36" t="s">
        <v>1</v>
      </c>
      <c r="D759" s="41">
        <v>108</v>
      </c>
      <c r="E759" s="460"/>
      <c r="F759" s="421">
        <f t="shared" si="139"/>
        <v>0</v>
      </c>
      <c r="G759" s="421">
        <f t="shared" si="140"/>
        <v>0</v>
      </c>
      <c r="H759" s="427">
        <f t="shared" si="141"/>
        <v>0</v>
      </c>
      <c r="I759" s="416"/>
      <c r="J759" s="42"/>
      <c r="K759" s="39"/>
    </row>
    <row r="760" spans="1:11">
      <c r="A760" s="118"/>
      <c r="B760" s="145"/>
      <c r="C760" s="142"/>
      <c r="D760" s="41"/>
      <c r="E760" s="524"/>
      <c r="F760" s="527"/>
      <c r="G760" s="528"/>
      <c r="H760" s="528"/>
      <c r="I760" s="416"/>
      <c r="J760" s="42"/>
      <c r="K760" s="39"/>
    </row>
    <row r="761" spans="1:11" ht="25.5">
      <c r="A761" s="118" t="s">
        <v>18</v>
      </c>
      <c r="B761" s="141" t="s">
        <v>69</v>
      </c>
      <c r="C761" s="36" t="s">
        <v>29</v>
      </c>
      <c r="D761" s="41">
        <v>220</v>
      </c>
      <c r="E761" s="460"/>
      <c r="F761" s="421">
        <f>D761*E761</f>
        <v>0</v>
      </c>
      <c r="G761" s="421">
        <f>F761*22/100</f>
        <v>0</v>
      </c>
      <c r="H761" s="427">
        <f t="shared" ref="H761" si="142">F761+G761</f>
        <v>0</v>
      </c>
      <c r="I761" s="416"/>
      <c r="J761" s="42"/>
      <c r="K761" s="39"/>
    </row>
    <row r="762" spans="1:11">
      <c r="A762" s="118"/>
      <c r="B762" s="145"/>
      <c r="C762" s="142"/>
      <c r="D762" s="52"/>
      <c r="E762" s="496"/>
      <c r="F762" s="419"/>
      <c r="G762" s="443"/>
      <c r="H762" s="421"/>
      <c r="I762" s="416"/>
      <c r="J762" s="42"/>
      <c r="K762" s="39"/>
    </row>
    <row r="763" spans="1:11" ht="38.25">
      <c r="A763" s="131" t="s">
        <v>19</v>
      </c>
      <c r="B763" s="288" t="s">
        <v>153</v>
      </c>
      <c r="C763" s="119"/>
      <c r="D763" s="41"/>
      <c r="E763" s="460"/>
      <c r="F763" s="421"/>
      <c r="G763" s="421"/>
      <c r="H763" s="427"/>
      <c r="I763" s="416"/>
      <c r="J763" s="42"/>
      <c r="K763" s="39"/>
    </row>
    <row r="764" spans="1:11" ht="25.5">
      <c r="A764" s="118"/>
      <c r="B764" s="145" t="s">
        <v>901</v>
      </c>
      <c r="C764" s="119" t="s">
        <v>1</v>
      </c>
      <c r="D764" s="41">
        <v>8768</v>
      </c>
      <c r="E764" s="460"/>
      <c r="F764" s="527">
        <f>E764*D764</f>
        <v>0</v>
      </c>
      <c r="G764" s="528">
        <f>F764*0.22</f>
        <v>0</v>
      </c>
      <c r="H764" s="528">
        <f>G764+F764</f>
        <v>0</v>
      </c>
      <c r="I764" s="416"/>
      <c r="J764" s="35"/>
      <c r="K764" s="40"/>
    </row>
    <row r="765" spans="1:11">
      <c r="A765" s="118"/>
      <c r="B765" s="145"/>
      <c r="C765" s="142"/>
      <c r="D765" s="41"/>
      <c r="E765" s="524"/>
      <c r="F765" s="421"/>
      <c r="G765" s="442"/>
      <c r="H765" s="427"/>
      <c r="I765" s="416"/>
      <c r="J765" s="42"/>
      <c r="K765" s="39"/>
    </row>
    <row r="766" spans="1:11" ht="38.25">
      <c r="A766" s="118" t="s">
        <v>14</v>
      </c>
      <c r="B766" s="292" t="s">
        <v>902</v>
      </c>
      <c r="C766" s="119"/>
      <c r="D766" s="41"/>
      <c r="E766" s="460"/>
      <c r="F766" s="421"/>
      <c r="G766" s="421"/>
      <c r="H766" s="427"/>
      <c r="I766" s="416"/>
      <c r="J766" s="35"/>
      <c r="K766" s="40"/>
    </row>
    <row r="767" spans="1:11" ht="25.5">
      <c r="A767" s="118"/>
      <c r="B767" s="145" t="s">
        <v>227</v>
      </c>
      <c r="C767" s="119" t="s">
        <v>1</v>
      </c>
      <c r="D767" s="41">
        <v>2370</v>
      </c>
      <c r="E767" s="460"/>
      <c r="F767" s="527">
        <f>E767*D767</f>
        <v>0</v>
      </c>
      <c r="G767" s="528">
        <f>F767*0.22</f>
        <v>0</v>
      </c>
      <c r="H767" s="528">
        <f>G767+F767</f>
        <v>0</v>
      </c>
      <c r="I767" s="416"/>
      <c r="J767" s="42"/>
      <c r="K767" s="39"/>
    </row>
    <row r="768" spans="1:11" ht="25.5">
      <c r="A768" s="118"/>
      <c r="B768" s="145" t="s">
        <v>903</v>
      </c>
      <c r="C768" s="142"/>
      <c r="D768" s="41"/>
      <c r="E768" s="524"/>
      <c r="F768" s="421"/>
      <c r="G768" s="442"/>
      <c r="H768" s="427"/>
      <c r="I768" s="416"/>
      <c r="J768" s="42"/>
      <c r="K768" s="39"/>
    </row>
    <row r="769" spans="1:11">
      <c r="A769" s="118"/>
      <c r="B769" s="145"/>
      <c r="C769" s="142"/>
      <c r="D769" s="41"/>
      <c r="E769" s="524"/>
      <c r="F769" s="421"/>
      <c r="G769" s="442"/>
      <c r="H769" s="427"/>
      <c r="I769" s="416"/>
      <c r="J769" s="42"/>
      <c r="K769" s="39"/>
    </row>
    <row r="770" spans="1:11" ht="25.5">
      <c r="A770" s="118" t="s">
        <v>20</v>
      </c>
      <c r="B770" s="128" t="s">
        <v>154</v>
      </c>
      <c r="C770" s="142" t="s">
        <v>904</v>
      </c>
      <c r="D770" s="41">
        <v>1199</v>
      </c>
      <c r="E770" s="460"/>
      <c r="F770" s="527">
        <f>E770*D770</f>
        <v>0</v>
      </c>
      <c r="G770" s="528">
        <f>F770*0.22</f>
        <v>0</v>
      </c>
      <c r="H770" s="528">
        <f>G770+F770</f>
        <v>0</v>
      </c>
      <c r="I770" s="416"/>
      <c r="J770" s="42"/>
      <c r="K770" s="39"/>
    </row>
    <row r="771" spans="1:11">
      <c r="A771" s="118"/>
      <c r="B771" s="145"/>
      <c r="C771" s="142"/>
      <c r="D771" s="41"/>
      <c r="E771" s="524"/>
      <c r="F771" s="421"/>
      <c r="G771" s="442"/>
      <c r="H771" s="427"/>
      <c r="I771" s="416"/>
      <c r="J771" s="35"/>
      <c r="K771" s="40"/>
    </row>
    <row r="772" spans="1:11" ht="25.5">
      <c r="A772" s="118" t="s">
        <v>21</v>
      </c>
      <c r="B772" s="141" t="s">
        <v>155</v>
      </c>
      <c r="C772" s="142" t="s">
        <v>1</v>
      </c>
      <c r="D772" s="41">
        <v>1440</v>
      </c>
      <c r="E772" s="460"/>
      <c r="F772" s="527">
        <f>E772*D772</f>
        <v>0</v>
      </c>
      <c r="G772" s="528">
        <f>F772*0.22</f>
        <v>0</v>
      </c>
      <c r="H772" s="528">
        <f>G772+F772</f>
        <v>0</v>
      </c>
      <c r="I772" s="416"/>
      <c r="J772" s="35"/>
      <c r="K772" s="40"/>
    </row>
    <row r="773" spans="1:11">
      <c r="A773" s="118"/>
      <c r="B773" s="293"/>
      <c r="C773" s="142"/>
      <c r="D773" s="52"/>
      <c r="E773" s="496"/>
      <c r="F773" s="419"/>
      <c r="G773" s="419"/>
      <c r="H773" s="424"/>
      <c r="I773" s="416"/>
      <c r="J773" s="35"/>
      <c r="K773" s="40"/>
    </row>
    <row r="774" spans="1:11" ht="25.5">
      <c r="A774" s="118" t="s">
        <v>150</v>
      </c>
      <c r="B774" s="128" t="s">
        <v>905</v>
      </c>
      <c r="C774" s="142" t="s">
        <v>62</v>
      </c>
      <c r="D774" s="41">
        <v>32</v>
      </c>
      <c r="E774" s="460"/>
      <c r="F774" s="527">
        <f>E774*D774</f>
        <v>0</v>
      </c>
      <c r="G774" s="528">
        <f>F774*0.22</f>
        <v>0</v>
      </c>
      <c r="H774" s="528">
        <f>G774+F774</f>
        <v>0</v>
      </c>
      <c r="I774" s="416"/>
      <c r="J774" s="35"/>
      <c r="K774" s="40"/>
    </row>
    <row r="775" spans="1:11">
      <c r="A775" s="118"/>
      <c r="B775" s="145"/>
      <c r="C775" s="142"/>
      <c r="D775" s="52"/>
      <c r="E775" s="496"/>
      <c r="F775" s="419"/>
      <c r="G775" s="443"/>
      <c r="H775" s="421"/>
      <c r="I775" s="416"/>
      <c r="J775" s="35"/>
      <c r="K775" s="40"/>
    </row>
    <row r="776" spans="1:11" ht="25.5">
      <c r="A776" s="118" t="s">
        <v>22</v>
      </c>
      <c r="B776" s="128" t="s">
        <v>906</v>
      </c>
      <c r="C776" s="142" t="s">
        <v>62</v>
      </c>
      <c r="D776" s="41">
        <v>28</v>
      </c>
      <c r="E776" s="460"/>
      <c r="F776" s="527">
        <f>E776*D776</f>
        <v>0</v>
      </c>
      <c r="G776" s="528">
        <f>F776*0.22</f>
        <v>0</v>
      </c>
      <c r="H776" s="528">
        <f>G776+F776</f>
        <v>0</v>
      </c>
      <c r="I776" s="416"/>
      <c r="J776" s="35"/>
      <c r="K776" s="40"/>
    </row>
    <row r="777" spans="1:11">
      <c r="A777" s="131"/>
      <c r="B777" s="288"/>
      <c r="C777" s="119"/>
      <c r="D777" s="41"/>
      <c r="E777" s="460"/>
      <c r="F777" s="421"/>
      <c r="G777" s="421"/>
      <c r="H777" s="427"/>
      <c r="I777" s="416"/>
      <c r="J777" s="35"/>
      <c r="K777" s="40"/>
    </row>
    <row r="778" spans="1:11" ht="51">
      <c r="A778" s="118" t="s">
        <v>23</v>
      </c>
      <c r="B778" s="141" t="s">
        <v>156</v>
      </c>
      <c r="C778" s="142"/>
      <c r="D778" s="41"/>
      <c r="E778" s="460"/>
      <c r="F778" s="421"/>
      <c r="G778" s="419"/>
      <c r="H778" s="427"/>
      <c r="I778" s="416"/>
      <c r="J778" s="35"/>
      <c r="K778" s="40"/>
    </row>
    <row r="779" spans="1:11">
      <c r="A779" s="118"/>
      <c r="B779" s="145" t="s">
        <v>226</v>
      </c>
      <c r="C779" s="142" t="s">
        <v>157</v>
      </c>
      <c r="D779" s="41">
        <v>45</v>
      </c>
      <c r="E779" s="460"/>
      <c r="F779" s="527">
        <f>E779*D779</f>
        <v>0</v>
      </c>
      <c r="G779" s="528">
        <f>F779*0.22</f>
        <v>0</v>
      </c>
      <c r="H779" s="528">
        <f>G779+F779</f>
        <v>0</v>
      </c>
      <c r="I779" s="416"/>
      <c r="J779" s="35"/>
      <c r="K779" s="40"/>
    </row>
    <row r="780" spans="1:11">
      <c r="A780" s="118"/>
      <c r="B780" s="128"/>
      <c r="C780" s="142"/>
      <c r="D780" s="41"/>
      <c r="E780" s="524"/>
      <c r="F780" s="421"/>
      <c r="G780" s="419"/>
      <c r="H780" s="425"/>
      <c r="I780" s="416"/>
      <c r="J780" s="35"/>
      <c r="K780" s="40"/>
    </row>
    <row r="781" spans="1:11" ht="51">
      <c r="A781" s="118" t="s">
        <v>28</v>
      </c>
      <c r="B781" s="141" t="s">
        <v>232</v>
      </c>
      <c r="C781" s="69"/>
      <c r="D781" s="52"/>
      <c r="E781" s="582"/>
      <c r="F781" s="419"/>
      <c r="G781" s="419"/>
      <c r="H781" s="512"/>
      <c r="I781" s="416"/>
      <c r="J781" s="35"/>
      <c r="K781" s="40"/>
    </row>
    <row r="782" spans="1:11">
      <c r="A782" s="118"/>
      <c r="B782" s="128" t="s">
        <v>233</v>
      </c>
      <c r="C782" s="142" t="s">
        <v>62</v>
      </c>
      <c r="D782" s="119">
        <v>7</v>
      </c>
      <c r="E782" s="417"/>
      <c r="F782" s="421">
        <f t="shared" ref="F782:F784" si="143">E782*D782</f>
        <v>0</v>
      </c>
      <c r="G782" s="421">
        <f>F782*22/100</f>
        <v>0</v>
      </c>
      <c r="H782" s="425">
        <f t="shared" ref="H782:H784" si="144">G782+F782</f>
        <v>0</v>
      </c>
      <c r="I782" s="416"/>
      <c r="J782" s="35"/>
      <c r="K782" s="40"/>
    </row>
    <row r="783" spans="1:11">
      <c r="A783" s="118"/>
      <c r="B783" s="128" t="s">
        <v>164</v>
      </c>
      <c r="C783" s="142" t="s">
        <v>62</v>
      </c>
      <c r="D783" s="119">
        <v>2</v>
      </c>
      <c r="E783" s="417"/>
      <c r="F783" s="421">
        <f t="shared" si="143"/>
        <v>0</v>
      </c>
      <c r="G783" s="421">
        <f>F783*22/100</f>
        <v>0</v>
      </c>
      <c r="H783" s="425">
        <f t="shared" si="144"/>
        <v>0</v>
      </c>
      <c r="I783" s="416"/>
      <c r="J783" s="35"/>
      <c r="K783" s="40"/>
    </row>
    <row r="784" spans="1:11">
      <c r="A784" s="118"/>
      <c r="B784" s="128" t="s">
        <v>234</v>
      </c>
      <c r="C784" s="142" t="s">
        <v>62</v>
      </c>
      <c r="D784" s="119">
        <v>1</v>
      </c>
      <c r="E784" s="417"/>
      <c r="F784" s="421">
        <f t="shared" si="143"/>
        <v>0</v>
      </c>
      <c r="G784" s="421">
        <f>F784*22/100</f>
        <v>0</v>
      </c>
      <c r="H784" s="425">
        <f t="shared" si="144"/>
        <v>0</v>
      </c>
      <c r="I784" s="416"/>
      <c r="J784" s="35"/>
      <c r="K784" s="40"/>
    </row>
    <row r="785" spans="1:11">
      <c r="A785" s="118"/>
      <c r="B785" s="128" t="s">
        <v>235</v>
      </c>
      <c r="C785" s="142" t="s">
        <v>62</v>
      </c>
      <c r="D785" s="119">
        <v>1</v>
      </c>
      <c r="E785" s="417"/>
      <c r="F785" s="421">
        <f t="shared" ref="F785" si="145">E785*D785</f>
        <v>0</v>
      </c>
      <c r="G785" s="421">
        <f>F785*22/100</f>
        <v>0</v>
      </c>
      <c r="H785" s="425">
        <f t="shared" ref="H785" si="146">G785+F785</f>
        <v>0</v>
      </c>
      <c r="I785" s="416"/>
      <c r="J785" s="35"/>
      <c r="K785" s="40"/>
    </row>
    <row r="786" spans="1:11">
      <c r="A786" s="118"/>
      <c r="B786" s="128"/>
      <c r="C786" s="142"/>
      <c r="D786" s="41"/>
      <c r="E786" s="524"/>
      <c r="F786" s="421"/>
      <c r="G786" s="419"/>
      <c r="H786" s="425"/>
      <c r="I786" s="416"/>
      <c r="J786" s="35"/>
      <c r="K786" s="40"/>
    </row>
    <row r="787" spans="1:11" ht="76.5">
      <c r="A787" s="118" t="s">
        <v>91</v>
      </c>
      <c r="B787" s="141" t="s">
        <v>229</v>
      </c>
      <c r="C787" s="69"/>
      <c r="D787" s="52"/>
      <c r="E787" s="523"/>
      <c r="F787" s="419"/>
      <c r="G787" s="419"/>
      <c r="H787" s="512"/>
      <c r="I787" s="416"/>
      <c r="J787" s="35"/>
      <c r="K787" s="40"/>
    </row>
    <row r="788" spans="1:11" ht="25.5">
      <c r="A788" s="118"/>
      <c r="B788" s="128" t="s">
        <v>231</v>
      </c>
      <c r="C788" s="142" t="s">
        <v>62</v>
      </c>
      <c r="D788" s="41">
        <v>1</v>
      </c>
      <c r="E788" s="460"/>
      <c r="F788" s="421">
        <f>D788*E788</f>
        <v>0</v>
      </c>
      <c r="G788" s="419">
        <f>SUM(F788*0.22)</f>
        <v>0</v>
      </c>
      <c r="H788" s="427">
        <f t="shared" ref="H788" si="147">F788+G788</f>
        <v>0</v>
      </c>
      <c r="I788" s="416"/>
      <c r="J788" s="35"/>
      <c r="K788" s="40"/>
    </row>
    <row r="789" spans="1:11">
      <c r="A789" s="118"/>
      <c r="B789" s="128"/>
      <c r="C789" s="142"/>
      <c r="D789" s="41"/>
      <c r="E789" s="524"/>
      <c r="F789" s="421"/>
      <c r="G789" s="419"/>
      <c r="H789" s="425"/>
      <c r="I789" s="416"/>
      <c r="J789" s="35"/>
      <c r="K789" s="40"/>
    </row>
    <row r="790" spans="1:11" ht="76.5">
      <c r="A790" s="118" t="s">
        <v>92</v>
      </c>
      <c r="B790" s="141" t="s">
        <v>229</v>
      </c>
      <c r="C790" s="69"/>
      <c r="D790" s="52"/>
      <c r="E790" s="523"/>
      <c r="F790" s="419"/>
      <c r="G790" s="419"/>
      <c r="H790" s="512"/>
      <c r="I790" s="416"/>
      <c r="J790" s="42"/>
      <c r="K790" s="39"/>
    </row>
    <row r="791" spans="1:11" ht="25.5">
      <c r="A791" s="118"/>
      <c r="B791" s="128" t="s">
        <v>230</v>
      </c>
      <c r="C791" s="142" t="s">
        <v>62</v>
      </c>
      <c r="D791" s="41">
        <v>5</v>
      </c>
      <c r="E791" s="460"/>
      <c r="F791" s="421">
        <f>D791*E791</f>
        <v>0</v>
      </c>
      <c r="G791" s="419">
        <f>SUM(F791*0.22)</f>
        <v>0</v>
      </c>
      <c r="H791" s="427">
        <f t="shared" ref="H791" si="148">F791+G791</f>
        <v>0</v>
      </c>
      <c r="I791" s="416"/>
      <c r="J791" s="33"/>
      <c r="K791" s="40"/>
    </row>
    <row r="792" spans="1:11">
      <c r="A792" s="118"/>
      <c r="B792" s="293"/>
      <c r="C792" s="142"/>
      <c r="D792" s="52"/>
      <c r="E792" s="496"/>
      <c r="F792" s="419"/>
      <c r="G792" s="419"/>
      <c r="H792" s="424"/>
      <c r="I792" s="416"/>
      <c r="J792" s="33"/>
      <c r="K792" s="40"/>
    </row>
    <row r="793" spans="1:11" ht="25.5">
      <c r="A793" s="118" t="s">
        <v>93</v>
      </c>
      <c r="B793" s="141" t="s">
        <v>239</v>
      </c>
      <c r="C793" s="142" t="s">
        <v>62</v>
      </c>
      <c r="D793" s="41">
        <v>17</v>
      </c>
      <c r="E793" s="460"/>
      <c r="F793" s="421">
        <f>D793*E793</f>
        <v>0</v>
      </c>
      <c r="G793" s="419">
        <f>SUM(F793*0.22)</f>
        <v>0</v>
      </c>
      <c r="H793" s="427">
        <f t="shared" ref="H793" si="149">F793+G793</f>
        <v>0</v>
      </c>
      <c r="I793" s="416"/>
      <c r="J793" s="33"/>
      <c r="K793" s="40"/>
    </row>
    <row r="794" spans="1:11">
      <c r="A794" s="118"/>
      <c r="B794" s="293"/>
      <c r="C794" s="142"/>
      <c r="D794" s="52"/>
      <c r="E794" s="496"/>
      <c r="F794" s="419"/>
      <c r="G794" s="419"/>
      <c r="H794" s="424"/>
      <c r="I794" s="416"/>
      <c r="J794" s="33"/>
      <c r="K794" s="40"/>
    </row>
    <row r="795" spans="1:11" ht="25.5">
      <c r="A795" s="118" t="s">
        <v>94</v>
      </c>
      <c r="B795" s="128" t="s">
        <v>238</v>
      </c>
      <c r="C795" s="142" t="s">
        <v>62</v>
      </c>
      <c r="D795" s="41">
        <v>17</v>
      </c>
      <c r="E795" s="460"/>
      <c r="F795" s="421">
        <f>D795*E795</f>
        <v>0</v>
      </c>
      <c r="G795" s="419">
        <f>SUM(F795*0.22)</f>
        <v>0</v>
      </c>
      <c r="H795" s="427">
        <f t="shared" ref="H795" si="150">F795+G795</f>
        <v>0</v>
      </c>
      <c r="I795" s="416"/>
      <c r="J795" s="33"/>
      <c r="K795" s="40"/>
    </row>
    <row r="796" spans="1:11">
      <c r="A796" s="131"/>
      <c r="B796" s="288"/>
      <c r="C796" s="119"/>
      <c r="D796" s="41"/>
      <c r="E796" s="460"/>
      <c r="F796" s="421"/>
      <c r="G796" s="421"/>
      <c r="H796" s="427"/>
      <c r="I796" s="416"/>
      <c r="J796" s="42"/>
      <c r="K796" s="39"/>
    </row>
    <row r="797" spans="1:11" ht="25.5">
      <c r="A797" s="118" t="s">
        <v>95</v>
      </c>
      <c r="B797" s="128" t="s">
        <v>228</v>
      </c>
      <c r="C797" s="142" t="s">
        <v>62</v>
      </c>
      <c r="D797" s="41">
        <v>17</v>
      </c>
      <c r="E797" s="460"/>
      <c r="F797" s="421">
        <f>D797*E797</f>
        <v>0</v>
      </c>
      <c r="G797" s="419">
        <f>SUM(F797*0.22)</f>
        <v>0</v>
      </c>
      <c r="H797" s="427">
        <f t="shared" ref="H797" si="151">F797+G797</f>
        <v>0</v>
      </c>
      <c r="I797" s="416"/>
      <c r="J797" s="42"/>
      <c r="K797" s="39"/>
    </row>
    <row r="798" spans="1:11">
      <c r="A798" s="118"/>
      <c r="B798" s="293"/>
      <c r="C798" s="142"/>
      <c r="D798" s="52"/>
      <c r="E798" s="496"/>
      <c r="F798" s="419"/>
      <c r="G798" s="419"/>
      <c r="H798" s="424"/>
      <c r="I798" s="416"/>
      <c r="J798" s="42"/>
      <c r="K798" s="39"/>
    </row>
    <row r="799" spans="1:11">
      <c r="A799" s="118" t="s">
        <v>96</v>
      </c>
      <c r="B799" s="128" t="s">
        <v>158</v>
      </c>
      <c r="C799" s="142" t="s">
        <v>159</v>
      </c>
      <c r="D799" s="41">
        <v>20</v>
      </c>
      <c r="E799" s="460"/>
      <c r="F799" s="527">
        <f>E799*D799</f>
        <v>0</v>
      </c>
      <c r="G799" s="528">
        <f>F799*0.22</f>
        <v>0</v>
      </c>
      <c r="H799" s="528">
        <f>G799+F799</f>
        <v>0</v>
      </c>
      <c r="I799" s="416"/>
      <c r="J799" s="29"/>
      <c r="K799" s="29"/>
    </row>
    <row r="800" spans="1:11">
      <c r="A800" s="118"/>
      <c r="B800" s="128"/>
      <c r="C800" s="142"/>
      <c r="D800" s="119"/>
      <c r="E800" s="496"/>
      <c r="F800" s="419"/>
      <c r="G800" s="419"/>
      <c r="H800" s="497"/>
      <c r="I800" s="416"/>
    </row>
    <row r="801" spans="1:9" ht="38.25">
      <c r="A801" s="118" t="s">
        <v>97</v>
      </c>
      <c r="B801" s="141" t="s">
        <v>788</v>
      </c>
      <c r="C801" s="142"/>
      <c r="D801" s="36"/>
      <c r="E801" s="460"/>
      <c r="F801" s="421"/>
      <c r="G801" s="421"/>
      <c r="H801" s="427"/>
      <c r="I801" s="416"/>
    </row>
    <row r="802" spans="1:9">
      <c r="A802" s="118"/>
      <c r="B802" s="143" t="s">
        <v>787</v>
      </c>
      <c r="C802" s="142" t="s">
        <v>0</v>
      </c>
      <c r="D802" s="144">
        <v>4</v>
      </c>
      <c r="E802" s="423"/>
      <c r="F802" s="461">
        <f t="shared" ref="F802:F803" si="152">E802*D802</f>
        <v>0</v>
      </c>
      <c r="G802" s="418">
        <f>F802*0.22</f>
        <v>0</v>
      </c>
      <c r="H802" s="462">
        <f t="shared" ref="H802:H803" si="153">G802+F802</f>
        <v>0</v>
      </c>
      <c r="I802" s="416"/>
    </row>
    <row r="803" spans="1:9">
      <c r="A803" s="175"/>
      <c r="B803" s="143" t="s">
        <v>789</v>
      </c>
      <c r="C803" s="142" t="s">
        <v>0</v>
      </c>
      <c r="D803" s="144">
        <v>8</v>
      </c>
      <c r="E803" s="423"/>
      <c r="F803" s="461">
        <f t="shared" si="152"/>
        <v>0</v>
      </c>
      <c r="G803" s="418">
        <f>F803*0.22</f>
        <v>0</v>
      </c>
      <c r="H803" s="462">
        <f t="shared" si="153"/>
        <v>0</v>
      </c>
      <c r="I803" s="416"/>
    </row>
    <row r="804" spans="1:9">
      <c r="A804" s="118"/>
      <c r="B804" s="128"/>
      <c r="C804" s="142"/>
      <c r="D804" s="119"/>
      <c r="E804" s="496"/>
      <c r="F804" s="418"/>
      <c r="G804" s="419"/>
      <c r="H804" s="497"/>
      <c r="I804" s="416"/>
    </row>
    <row r="805" spans="1:9" ht="25.5">
      <c r="A805" s="118" t="s">
        <v>98</v>
      </c>
      <c r="B805" s="141" t="s">
        <v>161</v>
      </c>
      <c r="C805" s="142" t="s">
        <v>0</v>
      </c>
      <c r="D805" s="41">
        <v>1</v>
      </c>
      <c r="E805" s="460"/>
      <c r="F805" s="527">
        <f>E805*D805</f>
        <v>0</v>
      </c>
      <c r="G805" s="528">
        <f>F805*0.22</f>
        <v>0</v>
      </c>
      <c r="H805" s="528">
        <f>G805+F805</f>
        <v>0</v>
      </c>
      <c r="I805" s="416"/>
    </row>
    <row r="806" spans="1:9">
      <c r="A806" s="118"/>
      <c r="B806" s="128"/>
      <c r="C806" s="142"/>
      <c r="D806" s="41"/>
      <c r="E806" s="460"/>
      <c r="F806" s="421"/>
      <c r="G806" s="421"/>
      <c r="H806" s="427"/>
      <c r="I806" s="416"/>
    </row>
    <row r="807" spans="1:9" ht="25.5">
      <c r="A807" s="118" t="s">
        <v>99</v>
      </c>
      <c r="B807" s="128" t="s">
        <v>162</v>
      </c>
      <c r="C807" s="142" t="s">
        <v>0</v>
      </c>
      <c r="D807" s="41">
        <v>1</v>
      </c>
      <c r="E807" s="460"/>
      <c r="F807" s="527">
        <f>E807*D807</f>
        <v>0</v>
      </c>
      <c r="G807" s="528">
        <f>F807*0.22</f>
        <v>0</v>
      </c>
      <c r="H807" s="528">
        <f>G807+F807</f>
        <v>0</v>
      </c>
      <c r="I807" s="416"/>
    </row>
    <row r="808" spans="1:9">
      <c r="A808" s="118"/>
      <c r="B808" s="128"/>
      <c r="C808" s="142"/>
      <c r="D808" s="41"/>
      <c r="E808" s="460"/>
      <c r="F808" s="421"/>
      <c r="G808" s="421"/>
      <c r="H808" s="427"/>
      <c r="I808" s="416"/>
    </row>
    <row r="809" spans="1:9">
      <c r="A809" s="262"/>
      <c r="B809" s="151" t="s">
        <v>24</v>
      </c>
      <c r="C809" s="152" t="s">
        <v>25</v>
      </c>
      <c r="D809" s="263"/>
      <c r="E809" s="565"/>
      <c r="F809" s="566">
        <f>SUM(F704:F808)</f>
        <v>0</v>
      </c>
      <c r="G809" s="566">
        <f>SUM(G704:G808)</f>
        <v>0</v>
      </c>
      <c r="H809" s="566">
        <f>SUM(H704:H808)</f>
        <v>0</v>
      </c>
      <c r="I809" s="416"/>
    </row>
    <row r="810" spans="1:9">
      <c r="A810" s="118"/>
      <c r="B810" s="128"/>
      <c r="C810" s="142"/>
      <c r="D810" s="119"/>
      <c r="E810" s="496"/>
      <c r="F810" s="419"/>
      <c r="G810" s="419"/>
      <c r="H810" s="195"/>
      <c r="I810" s="416"/>
    </row>
    <row r="811" spans="1:9" ht="25.5">
      <c r="A811" s="118" t="s">
        <v>64</v>
      </c>
      <c r="B811" s="141" t="s">
        <v>160</v>
      </c>
      <c r="C811" s="129" t="s">
        <v>2</v>
      </c>
      <c r="D811" s="130">
        <v>1</v>
      </c>
      <c r="E811" s="447"/>
      <c r="F811" s="461">
        <f>SUM(F809*(D811/100))</f>
        <v>0</v>
      </c>
      <c r="G811" s="421">
        <f>SUM(F811*0.22)</f>
        <v>0</v>
      </c>
      <c r="H811" s="427">
        <f>SUM(F811:G811)</f>
        <v>0</v>
      </c>
      <c r="I811" s="416"/>
    </row>
    <row r="812" spans="1:9">
      <c r="A812" s="175"/>
      <c r="B812" s="128"/>
      <c r="C812" s="127"/>
      <c r="D812" s="119"/>
      <c r="E812" s="496"/>
      <c r="F812" s="419"/>
      <c r="G812" s="419"/>
      <c r="H812" s="195"/>
      <c r="I812" s="416"/>
    </row>
    <row r="813" spans="1:9">
      <c r="A813" s="188" t="s">
        <v>100</v>
      </c>
      <c r="B813" s="141" t="s">
        <v>77</v>
      </c>
      <c r="C813" s="129" t="s">
        <v>2</v>
      </c>
      <c r="D813" s="130">
        <v>3</v>
      </c>
      <c r="E813" s="447"/>
      <c r="F813" s="461">
        <f>SUM(F809*(D813/100))</f>
        <v>0</v>
      </c>
      <c r="G813" s="421">
        <f>SUM(F813*0.22)</f>
        <v>0</v>
      </c>
      <c r="H813" s="427">
        <f>SUM(F813:G813)</f>
        <v>0</v>
      </c>
      <c r="I813" s="416"/>
    </row>
    <row r="814" spans="1:9">
      <c r="A814" s="144"/>
      <c r="B814" s="176"/>
      <c r="C814" s="177"/>
      <c r="D814" s="130"/>
      <c r="E814" s="500"/>
      <c r="F814" s="477"/>
      <c r="G814" s="501"/>
      <c r="H814" s="477"/>
      <c r="I814" s="416"/>
    </row>
    <row r="815" spans="1:9">
      <c r="A815" s="144" t="s">
        <v>101</v>
      </c>
      <c r="B815" s="176" t="s">
        <v>78</v>
      </c>
      <c r="C815" s="129" t="s">
        <v>2</v>
      </c>
      <c r="D815" s="130">
        <v>1.5</v>
      </c>
      <c r="E815" s="447"/>
      <c r="F815" s="461">
        <f>SUM(F809*(D815/100))</f>
        <v>0</v>
      </c>
      <c r="G815" s="421">
        <f>SUM(F815*0.22)</f>
        <v>0</v>
      </c>
      <c r="H815" s="427">
        <f>SUM(F815:G815)</f>
        <v>0</v>
      </c>
      <c r="I815" s="416"/>
    </row>
    <row r="816" spans="1:9">
      <c r="A816" s="144"/>
      <c r="B816" s="176"/>
      <c r="C816" s="177"/>
      <c r="D816" s="130"/>
      <c r="E816" s="500"/>
      <c r="F816" s="477"/>
      <c r="G816" s="501"/>
      <c r="H816" s="477"/>
      <c r="I816" s="416"/>
    </row>
    <row r="817" spans="1:10" ht="51">
      <c r="A817" s="118" t="s">
        <v>102</v>
      </c>
      <c r="B817" s="141" t="s">
        <v>79</v>
      </c>
      <c r="C817" s="129" t="s">
        <v>2</v>
      </c>
      <c r="D817" s="130">
        <v>3</v>
      </c>
      <c r="E817" s="447"/>
      <c r="F817" s="461">
        <f>SUM(F809*(D817/100))</f>
        <v>0</v>
      </c>
      <c r="G817" s="421">
        <f>SUM(F817*0.22)</f>
        <v>0</v>
      </c>
      <c r="H817" s="427">
        <f>SUM(F817:G817)</f>
        <v>0</v>
      </c>
      <c r="I817" s="416"/>
    </row>
    <row r="818" spans="1:10">
      <c r="A818" s="118"/>
      <c r="B818" s="141"/>
      <c r="C818" s="142"/>
      <c r="D818" s="41"/>
      <c r="E818" s="524"/>
      <c r="F818" s="421"/>
      <c r="G818" s="421"/>
      <c r="H818" s="425"/>
      <c r="I818" s="416"/>
    </row>
    <row r="819" spans="1:10">
      <c r="A819" s="118"/>
      <c r="B819" s="294" t="s">
        <v>163</v>
      </c>
      <c r="C819" s="142"/>
      <c r="D819" s="41"/>
      <c r="E819" s="524"/>
      <c r="F819" s="421"/>
      <c r="G819" s="421"/>
      <c r="H819" s="425"/>
      <c r="I819" s="416"/>
    </row>
    <row r="820" spans="1:10" ht="51">
      <c r="A820" s="118"/>
      <c r="B820" s="141" t="s">
        <v>27</v>
      </c>
      <c r="C820" s="142"/>
      <c r="D820" s="41"/>
      <c r="E820" s="524"/>
      <c r="F820" s="421"/>
      <c r="G820" s="421"/>
      <c r="H820" s="425"/>
      <c r="I820" s="416"/>
    </row>
    <row r="821" spans="1:10">
      <c r="A821" s="118"/>
      <c r="B821" s="141" t="s">
        <v>32</v>
      </c>
      <c r="C821" s="142"/>
      <c r="D821" s="41"/>
      <c r="E821" s="524"/>
      <c r="F821" s="421"/>
      <c r="G821" s="421"/>
      <c r="H821" s="425"/>
      <c r="I821" s="416"/>
    </row>
    <row r="822" spans="1:10" ht="25.5">
      <c r="A822" s="118"/>
      <c r="B822" s="266" t="s">
        <v>850</v>
      </c>
      <c r="C822" s="127"/>
      <c r="D822" s="36"/>
      <c r="E822" s="460"/>
      <c r="F822" s="424"/>
      <c r="G822" s="421"/>
      <c r="H822" s="425"/>
      <c r="I822" s="416"/>
    </row>
    <row r="823" spans="1:10">
      <c r="A823" s="147"/>
      <c r="B823" s="295"/>
      <c r="C823" s="296"/>
      <c r="D823" s="297"/>
      <c r="E823" s="583"/>
      <c r="F823" s="584"/>
      <c r="G823" s="154"/>
      <c r="H823" s="512"/>
      <c r="I823" s="416"/>
    </row>
    <row r="824" spans="1:10" ht="15.75" thickBot="1">
      <c r="A824" s="298" t="s">
        <v>830</v>
      </c>
      <c r="B824" s="299" t="str">
        <f>B703</f>
        <v>OGREVANJE</v>
      </c>
      <c r="C824" s="300"/>
      <c r="D824" s="300"/>
      <c r="E824" s="585"/>
      <c r="F824" s="586">
        <f>SUM(F809:F823)</f>
        <v>0</v>
      </c>
      <c r="G824" s="586">
        <f>SUM(G809:G823)</f>
        <v>0</v>
      </c>
      <c r="H824" s="586">
        <f>SUM(H809:H823)</f>
        <v>0</v>
      </c>
      <c r="I824" s="416"/>
    </row>
    <row r="825" spans="1:10" ht="15.75" thickTop="1">
      <c r="A825" s="115"/>
      <c r="B825" s="301"/>
      <c r="C825" s="269"/>
      <c r="D825" s="269"/>
      <c r="E825" s="571"/>
      <c r="F825" s="587"/>
      <c r="G825" s="587"/>
      <c r="H825" s="587"/>
      <c r="I825" s="416"/>
    </row>
    <row r="826" spans="1:10" ht="15">
      <c r="A826" s="115"/>
      <c r="B826" s="301"/>
      <c r="C826" s="269"/>
      <c r="D826" s="269"/>
      <c r="E826" s="571"/>
      <c r="F826" s="587"/>
      <c r="G826" s="587"/>
      <c r="H826" s="587"/>
      <c r="I826" s="416"/>
    </row>
    <row r="827" spans="1:10" ht="15.75">
      <c r="A827" s="302" t="s">
        <v>831</v>
      </c>
      <c r="B827" s="303" t="s">
        <v>279</v>
      </c>
      <c r="C827" s="304"/>
      <c r="D827" s="37"/>
      <c r="E827" s="588"/>
      <c r="F827" s="83"/>
      <c r="G827" s="589"/>
      <c r="H827" s="83"/>
      <c r="I827" s="416"/>
    </row>
    <row r="828" spans="1:10" ht="15">
      <c r="A828" s="305"/>
      <c r="B828" s="306"/>
      <c r="C828" s="307"/>
      <c r="D828" s="308"/>
      <c r="E828" s="590"/>
      <c r="F828" s="591"/>
      <c r="G828" s="308"/>
      <c r="H828" s="591"/>
      <c r="I828" s="416"/>
    </row>
    <row r="829" spans="1:10" ht="63.75">
      <c r="A829" s="309" t="s">
        <v>106</v>
      </c>
      <c r="B829" s="120" t="s">
        <v>907</v>
      </c>
      <c r="C829" s="307"/>
      <c r="D829" s="308"/>
      <c r="E829" s="590"/>
      <c r="F829" s="591"/>
      <c r="G829" s="308"/>
      <c r="H829" s="591"/>
      <c r="I829" s="416"/>
    </row>
    <row r="830" spans="1:10" ht="25.5">
      <c r="A830" s="309"/>
      <c r="B830" s="120" t="s">
        <v>280</v>
      </c>
      <c r="C830" s="307"/>
      <c r="D830" s="308"/>
      <c r="E830" s="590"/>
      <c r="F830" s="591"/>
      <c r="G830" s="308"/>
      <c r="H830" s="591"/>
      <c r="I830" s="416"/>
    </row>
    <row r="831" spans="1:10" ht="51">
      <c r="A831" s="309"/>
      <c r="B831" s="120" t="s">
        <v>281</v>
      </c>
      <c r="C831" s="307"/>
      <c r="D831" s="308"/>
      <c r="E831" s="590"/>
      <c r="F831" s="591"/>
      <c r="G831" s="308"/>
      <c r="H831" s="591"/>
      <c r="I831" s="416"/>
      <c r="J831" s="29"/>
    </row>
    <row r="832" spans="1:10" ht="51">
      <c r="A832" s="309"/>
      <c r="B832" s="120" t="s">
        <v>282</v>
      </c>
      <c r="C832" s="307"/>
      <c r="D832" s="308"/>
      <c r="E832" s="590"/>
      <c r="F832" s="591"/>
      <c r="G832" s="308"/>
      <c r="H832" s="591"/>
      <c r="I832" s="416"/>
      <c r="J832" s="33"/>
    </row>
    <row r="833" spans="1:10" ht="95.25" customHeight="1">
      <c r="A833" s="309"/>
      <c r="B833" s="120" t="s">
        <v>283</v>
      </c>
      <c r="C833" s="307"/>
      <c r="D833" s="308"/>
      <c r="E833" s="590"/>
      <c r="F833" s="591"/>
      <c r="G833" s="308"/>
      <c r="H833" s="591"/>
      <c r="I833" s="416"/>
      <c r="J833" s="310"/>
    </row>
    <row r="834" spans="1:10" ht="82.5" customHeight="1">
      <c r="A834" s="309"/>
      <c r="B834" s="120" t="s">
        <v>284</v>
      </c>
      <c r="C834" s="307"/>
      <c r="D834" s="308"/>
      <c r="E834" s="590"/>
      <c r="F834" s="591"/>
      <c r="G834" s="308"/>
      <c r="H834" s="591"/>
      <c r="I834" s="416"/>
      <c r="J834" s="80"/>
    </row>
    <row r="835" spans="1:10" ht="38.25">
      <c r="A835" s="309"/>
      <c r="B835" s="120" t="s">
        <v>285</v>
      </c>
      <c r="C835" s="307"/>
      <c r="D835" s="308"/>
      <c r="E835" s="590"/>
      <c r="F835" s="591"/>
      <c r="G835" s="308"/>
      <c r="H835" s="591"/>
      <c r="I835" s="416"/>
      <c r="J835" s="29"/>
    </row>
    <row r="836" spans="1:10" ht="81" customHeight="1">
      <c r="A836" s="309"/>
      <c r="B836" s="120" t="s">
        <v>286</v>
      </c>
      <c r="C836" s="307"/>
      <c r="D836" s="308"/>
      <c r="E836" s="590"/>
      <c r="F836" s="591"/>
      <c r="G836" s="308"/>
      <c r="H836" s="591"/>
      <c r="I836" s="416"/>
    </row>
    <row r="837" spans="1:10" ht="38.25">
      <c r="A837" s="309"/>
      <c r="B837" s="120" t="s">
        <v>287</v>
      </c>
      <c r="C837" s="307"/>
      <c r="D837" s="308"/>
      <c r="E837" s="590"/>
      <c r="F837" s="591"/>
      <c r="G837" s="308"/>
      <c r="H837" s="591"/>
      <c r="I837" s="416"/>
    </row>
    <row r="838" spans="1:10" ht="25.5">
      <c r="A838" s="309"/>
      <c r="B838" s="120" t="s">
        <v>288</v>
      </c>
      <c r="C838" s="307"/>
      <c r="D838" s="308"/>
      <c r="E838" s="590"/>
      <c r="F838" s="591"/>
      <c r="G838" s="308"/>
      <c r="H838" s="591"/>
      <c r="I838" s="416"/>
    </row>
    <row r="839" spans="1:10" ht="63.75">
      <c r="A839" s="309"/>
      <c r="B839" s="120" t="s">
        <v>385</v>
      </c>
      <c r="C839" s="307"/>
      <c r="D839" s="308"/>
      <c r="E839" s="590"/>
      <c r="F839" s="591"/>
      <c r="G839" s="308"/>
      <c r="H839" s="591"/>
      <c r="I839" s="416"/>
    </row>
    <row r="840" spans="1:10" ht="15" customHeight="1">
      <c r="A840" s="309"/>
      <c r="B840" s="120"/>
      <c r="C840" s="307"/>
      <c r="D840" s="308"/>
      <c r="E840" s="590"/>
      <c r="F840" s="591"/>
      <c r="G840" s="308"/>
      <c r="H840" s="591"/>
      <c r="I840" s="416"/>
    </row>
    <row r="841" spans="1:10" ht="25.5">
      <c r="A841" s="309" t="s">
        <v>762</v>
      </c>
      <c r="B841" s="120" t="s">
        <v>838</v>
      </c>
      <c r="C841" s="307" t="s">
        <v>0</v>
      </c>
      <c r="D841" s="41">
        <v>18</v>
      </c>
      <c r="E841" s="460"/>
      <c r="F841" s="421">
        <f t="shared" ref="F841" si="154">D841*E841</f>
        <v>0</v>
      </c>
      <c r="G841" s="421">
        <f t="shared" ref="G841" si="155">F841*22/100</f>
        <v>0</v>
      </c>
      <c r="H841" s="427">
        <f t="shared" ref="H841" si="156">F841+G841</f>
        <v>0</v>
      </c>
      <c r="I841" s="416"/>
    </row>
    <row r="842" spans="1:10" ht="14.25">
      <c r="A842" s="309"/>
      <c r="B842" s="311"/>
      <c r="C842" s="307"/>
      <c r="D842" s="308"/>
      <c r="E842" s="590"/>
      <c r="F842" s="591"/>
      <c r="G842" s="308"/>
      <c r="H842" s="591"/>
      <c r="I842" s="416"/>
    </row>
    <row r="843" spans="1:10" ht="25.5">
      <c r="A843" s="309" t="s">
        <v>763</v>
      </c>
      <c r="B843" s="120" t="s">
        <v>839</v>
      </c>
      <c r="C843" s="307" t="s">
        <v>0</v>
      </c>
      <c r="D843" s="41">
        <v>3</v>
      </c>
      <c r="E843" s="460"/>
      <c r="F843" s="421">
        <f t="shared" ref="F843" si="157">D843*E843</f>
        <v>0</v>
      </c>
      <c r="G843" s="421">
        <f t="shared" ref="G843" si="158">F843*22/100</f>
        <v>0</v>
      </c>
      <c r="H843" s="427">
        <f t="shared" ref="H843" si="159">F843+G843</f>
        <v>0</v>
      </c>
      <c r="I843" s="416"/>
    </row>
    <row r="844" spans="1:10" ht="14.25">
      <c r="A844" s="309"/>
      <c r="B844" s="311"/>
      <c r="C844" s="307"/>
      <c r="D844" s="119"/>
      <c r="E844" s="590"/>
      <c r="F844" s="591"/>
      <c r="G844" s="308"/>
      <c r="H844" s="591"/>
      <c r="I844" s="416"/>
    </row>
    <row r="845" spans="1:10" ht="81.75" customHeight="1">
      <c r="A845" s="46" t="s">
        <v>88</v>
      </c>
      <c r="B845" s="47" t="s">
        <v>418</v>
      </c>
      <c r="C845" s="226"/>
      <c r="D845" s="46"/>
      <c r="E845" s="520"/>
      <c r="F845" s="444"/>
      <c r="G845" s="445"/>
      <c r="H845" s="539"/>
      <c r="I845" s="416"/>
    </row>
    <row r="846" spans="1:10">
      <c r="A846" s="46"/>
      <c r="B846" s="79" t="s">
        <v>67</v>
      </c>
      <c r="C846" s="36" t="s">
        <v>1</v>
      </c>
      <c r="D846" s="41">
        <v>104</v>
      </c>
      <c r="E846" s="460"/>
      <c r="F846" s="421">
        <f t="shared" ref="F846:F851" si="160">D846*E846</f>
        <v>0</v>
      </c>
      <c r="G846" s="421">
        <f t="shared" ref="G846:G851" si="161">F846*22/100</f>
        <v>0</v>
      </c>
      <c r="H846" s="427">
        <f t="shared" ref="H846:H851" si="162">F846+G846</f>
        <v>0</v>
      </c>
      <c r="I846" s="416"/>
    </row>
    <row r="847" spans="1:10">
      <c r="A847" s="46"/>
      <c r="B847" s="79" t="s">
        <v>236</v>
      </c>
      <c r="C847" s="36" t="s">
        <v>1</v>
      </c>
      <c r="D847" s="41">
        <v>48</v>
      </c>
      <c r="E847" s="460"/>
      <c r="F847" s="421">
        <f t="shared" si="160"/>
        <v>0</v>
      </c>
      <c r="G847" s="421">
        <f t="shared" si="161"/>
        <v>0</v>
      </c>
      <c r="H847" s="427">
        <f t="shared" si="162"/>
        <v>0</v>
      </c>
      <c r="I847" s="416"/>
    </row>
    <row r="848" spans="1:10">
      <c r="A848" s="46"/>
      <c r="B848" s="79" t="s">
        <v>237</v>
      </c>
      <c r="C848" s="36" t="s">
        <v>1</v>
      </c>
      <c r="D848" s="41">
        <v>42</v>
      </c>
      <c r="E848" s="460"/>
      <c r="F848" s="421">
        <f t="shared" si="160"/>
        <v>0</v>
      </c>
      <c r="G848" s="421">
        <f t="shared" si="161"/>
        <v>0</v>
      </c>
      <c r="H848" s="427">
        <f t="shared" si="162"/>
        <v>0</v>
      </c>
      <c r="I848" s="416"/>
    </row>
    <row r="849" spans="1:9">
      <c r="A849" s="118"/>
      <c r="B849" s="79" t="s">
        <v>68</v>
      </c>
      <c r="C849" s="36" t="s">
        <v>1</v>
      </c>
      <c r="D849" s="41">
        <v>90</v>
      </c>
      <c r="E849" s="460"/>
      <c r="F849" s="421">
        <f t="shared" si="160"/>
        <v>0</v>
      </c>
      <c r="G849" s="421">
        <f t="shared" si="161"/>
        <v>0</v>
      </c>
      <c r="H849" s="427">
        <f t="shared" si="162"/>
        <v>0</v>
      </c>
      <c r="I849" s="416"/>
    </row>
    <row r="850" spans="1:9">
      <c r="A850" s="118"/>
      <c r="B850" s="79" t="s">
        <v>112</v>
      </c>
      <c r="C850" s="36" t="s">
        <v>1</v>
      </c>
      <c r="D850" s="41">
        <v>140</v>
      </c>
      <c r="E850" s="460"/>
      <c r="F850" s="421">
        <f t="shared" si="160"/>
        <v>0</v>
      </c>
      <c r="G850" s="421">
        <f t="shared" si="161"/>
        <v>0</v>
      </c>
      <c r="H850" s="427">
        <f t="shared" si="162"/>
        <v>0</v>
      </c>
      <c r="I850" s="416"/>
    </row>
    <row r="851" spans="1:9">
      <c r="A851" s="118"/>
      <c r="B851" s="79" t="s">
        <v>127</v>
      </c>
      <c r="C851" s="36" t="s">
        <v>1</v>
      </c>
      <c r="D851" s="41">
        <v>185</v>
      </c>
      <c r="E851" s="460"/>
      <c r="F851" s="421">
        <f t="shared" si="160"/>
        <v>0</v>
      </c>
      <c r="G851" s="421">
        <f t="shared" si="161"/>
        <v>0</v>
      </c>
      <c r="H851" s="427">
        <f t="shared" si="162"/>
        <v>0</v>
      </c>
      <c r="I851" s="416"/>
    </row>
    <row r="852" spans="1:9" ht="14.25">
      <c r="A852" s="309"/>
      <c r="B852" s="312"/>
      <c r="C852" s="307"/>
      <c r="D852" s="308"/>
      <c r="E852" s="590"/>
      <c r="F852" s="591"/>
      <c r="G852" s="308"/>
      <c r="H852" s="591"/>
      <c r="I852" s="416"/>
    </row>
    <row r="853" spans="1:9" ht="51">
      <c r="A853" s="46" t="s">
        <v>89</v>
      </c>
      <c r="B853" s="47" t="s">
        <v>908</v>
      </c>
      <c r="C853" s="226"/>
      <c r="D853" s="46"/>
      <c r="E853" s="520"/>
      <c r="F853" s="444"/>
      <c r="G853" s="445"/>
      <c r="H853" s="539"/>
      <c r="I853" s="416"/>
    </row>
    <row r="854" spans="1:9">
      <c r="A854" s="118"/>
      <c r="B854" s="79" t="s">
        <v>67</v>
      </c>
      <c r="C854" s="36" t="s">
        <v>1</v>
      </c>
      <c r="D854" s="41">
        <v>104</v>
      </c>
      <c r="E854" s="460"/>
      <c r="F854" s="421">
        <f t="shared" ref="F854" si="163">D854*E854</f>
        <v>0</v>
      </c>
      <c r="G854" s="421">
        <f t="shared" ref="G854:G859" si="164">F854*22/100</f>
        <v>0</v>
      </c>
      <c r="H854" s="427">
        <f t="shared" ref="H854" si="165">F854+G854</f>
        <v>0</v>
      </c>
      <c r="I854" s="416"/>
    </row>
    <row r="855" spans="1:9">
      <c r="A855" s="118"/>
      <c r="B855" s="79" t="s">
        <v>236</v>
      </c>
      <c r="C855" s="36" t="s">
        <v>1</v>
      </c>
      <c r="D855" s="41">
        <v>48</v>
      </c>
      <c r="E855" s="460"/>
      <c r="F855" s="421">
        <f t="shared" ref="F855:F859" si="166">D855*E855</f>
        <v>0</v>
      </c>
      <c r="G855" s="421">
        <f t="shared" si="164"/>
        <v>0</v>
      </c>
      <c r="H855" s="427">
        <f t="shared" ref="H855:H859" si="167">F855+G855</f>
        <v>0</v>
      </c>
      <c r="I855" s="416"/>
    </row>
    <row r="856" spans="1:9">
      <c r="A856" s="118"/>
      <c r="B856" s="79" t="s">
        <v>237</v>
      </c>
      <c r="C856" s="36" t="s">
        <v>1</v>
      </c>
      <c r="D856" s="41">
        <v>42</v>
      </c>
      <c r="E856" s="460"/>
      <c r="F856" s="421">
        <f t="shared" si="166"/>
        <v>0</v>
      </c>
      <c r="G856" s="421">
        <f t="shared" si="164"/>
        <v>0</v>
      </c>
      <c r="H856" s="427">
        <f t="shared" si="167"/>
        <v>0</v>
      </c>
      <c r="I856" s="416"/>
    </row>
    <row r="857" spans="1:9">
      <c r="A857" s="118"/>
      <c r="B857" s="79" t="s">
        <v>68</v>
      </c>
      <c r="C857" s="36" t="s">
        <v>1</v>
      </c>
      <c r="D857" s="41">
        <v>90</v>
      </c>
      <c r="E857" s="460"/>
      <c r="F857" s="421">
        <f t="shared" si="166"/>
        <v>0</v>
      </c>
      <c r="G857" s="421">
        <f t="shared" si="164"/>
        <v>0</v>
      </c>
      <c r="H857" s="427">
        <f t="shared" si="167"/>
        <v>0</v>
      </c>
      <c r="I857" s="416"/>
    </row>
    <row r="858" spans="1:9">
      <c r="A858" s="118"/>
      <c r="B858" s="79" t="s">
        <v>112</v>
      </c>
      <c r="C858" s="36" t="s">
        <v>1</v>
      </c>
      <c r="D858" s="41">
        <v>140</v>
      </c>
      <c r="E858" s="460"/>
      <c r="F858" s="421">
        <f t="shared" si="166"/>
        <v>0</v>
      </c>
      <c r="G858" s="421">
        <f t="shared" si="164"/>
        <v>0</v>
      </c>
      <c r="H858" s="427">
        <f t="shared" si="167"/>
        <v>0</v>
      </c>
      <c r="I858" s="416"/>
    </row>
    <row r="859" spans="1:9">
      <c r="A859" s="118"/>
      <c r="B859" s="79" t="s">
        <v>127</v>
      </c>
      <c r="C859" s="36" t="s">
        <v>1</v>
      </c>
      <c r="D859" s="41">
        <v>185</v>
      </c>
      <c r="E859" s="460"/>
      <c r="F859" s="421">
        <f t="shared" si="166"/>
        <v>0</v>
      </c>
      <c r="G859" s="421">
        <f t="shared" si="164"/>
        <v>0</v>
      </c>
      <c r="H859" s="427">
        <f t="shared" si="167"/>
        <v>0</v>
      </c>
      <c r="I859" s="416"/>
    </row>
    <row r="860" spans="1:9" ht="14.25">
      <c r="A860" s="309"/>
      <c r="B860" s="312"/>
      <c r="C860" s="307"/>
      <c r="D860" s="313"/>
      <c r="E860" s="590"/>
      <c r="F860" s="591"/>
      <c r="G860" s="308"/>
      <c r="H860" s="591"/>
      <c r="I860" s="416"/>
    </row>
    <row r="861" spans="1:9" ht="25.5">
      <c r="A861" s="118" t="s">
        <v>90</v>
      </c>
      <c r="B861" s="141" t="s">
        <v>69</v>
      </c>
      <c r="C861" s="36" t="s">
        <v>29</v>
      </c>
      <c r="D861" s="41">
        <v>280</v>
      </c>
      <c r="E861" s="460"/>
      <c r="F861" s="421">
        <f>D861*E861</f>
        <v>0</v>
      </c>
      <c r="G861" s="421">
        <f>F861*22/100</f>
        <v>0</v>
      </c>
      <c r="H861" s="427">
        <f t="shared" ref="H861" si="168">F861+G861</f>
        <v>0</v>
      </c>
      <c r="I861" s="416"/>
    </row>
    <row r="862" spans="1:9" ht="14.25">
      <c r="A862" s="309"/>
      <c r="B862" s="312"/>
      <c r="C862" s="307"/>
      <c r="D862" s="313"/>
      <c r="E862" s="590"/>
      <c r="F862" s="591"/>
      <c r="G862" s="308"/>
      <c r="H862" s="591"/>
      <c r="I862" s="416"/>
    </row>
    <row r="863" spans="1:9" ht="63.75">
      <c r="A863" s="118" t="s">
        <v>57</v>
      </c>
      <c r="B863" s="288" t="s">
        <v>289</v>
      </c>
      <c r="C863" s="119" t="s">
        <v>0</v>
      </c>
      <c r="D863" s="254">
        <v>21</v>
      </c>
      <c r="E863" s="460"/>
      <c r="F863" s="421">
        <f>D863*E863</f>
        <v>0</v>
      </c>
      <c r="G863" s="421">
        <f>F863*22/100</f>
        <v>0</v>
      </c>
      <c r="H863" s="427">
        <f t="shared" ref="H863" si="169">F863+G863</f>
        <v>0</v>
      </c>
      <c r="I863" s="416"/>
    </row>
    <row r="864" spans="1:9">
      <c r="A864" s="46"/>
      <c r="B864" s="79"/>
      <c r="C864" s="125"/>
      <c r="D864" s="314"/>
      <c r="E864" s="592"/>
      <c r="F864" s="444"/>
      <c r="G864" s="528"/>
      <c r="H864" s="562"/>
      <c r="I864" s="416"/>
    </row>
    <row r="865" spans="1:9" ht="51">
      <c r="A865" s="118" t="s">
        <v>58</v>
      </c>
      <c r="B865" s="122" t="s">
        <v>165</v>
      </c>
      <c r="C865" s="119"/>
      <c r="D865" s="135"/>
      <c r="E865" s="423"/>
      <c r="F865" s="448"/>
      <c r="G865" s="419"/>
      <c r="H865" s="421"/>
      <c r="I865" s="416"/>
    </row>
    <row r="866" spans="1:9">
      <c r="A866" s="118"/>
      <c r="B866" s="156" t="s">
        <v>879</v>
      </c>
      <c r="C866" s="140" t="s">
        <v>1</v>
      </c>
      <c r="D866" s="315">
        <v>180</v>
      </c>
      <c r="E866" s="447"/>
      <c r="F866" s="448">
        <f>E866*D866</f>
        <v>0</v>
      </c>
      <c r="G866" s="419">
        <f>F866*0.22</f>
        <v>0</v>
      </c>
      <c r="H866" s="424">
        <f>G866+F866</f>
        <v>0</v>
      </c>
      <c r="I866" s="416"/>
    </row>
    <row r="867" spans="1:9" ht="14.25">
      <c r="A867" s="309"/>
      <c r="B867" s="312"/>
      <c r="C867" s="307"/>
      <c r="D867" s="308"/>
      <c r="E867" s="590"/>
      <c r="F867" s="591"/>
      <c r="G867" s="308"/>
      <c r="H867" s="591"/>
      <c r="I867" s="416"/>
    </row>
    <row r="868" spans="1:9" ht="89.25">
      <c r="A868" s="118" t="s">
        <v>59</v>
      </c>
      <c r="B868" s="141" t="s">
        <v>755</v>
      </c>
      <c r="C868" s="69"/>
      <c r="D868" s="52"/>
      <c r="E868" s="523"/>
      <c r="F868" s="419"/>
      <c r="G868" s="419"/>
      <c r="H868" s="477"/>
      <c r="I868" s="416"/>
    </row>
    <row r="869" spans="1:9">
      <c r="A869" s="118"/>
      <c r="B869" s="141" t="s">
        <v>756</v>
      </c>
      <c r="C869" s="142" t="s">
        <v>62</v>
      </c>
      <c r="D869" s="41">
        <v>21</v>
      </c>
      <c r="E869" s="460"/>
      <c r="F869" s="421">
        <f>D869*E869</f>
        <v>0</v>
      </c>
      <c r="G869" s="421">
        <f>F869*22/100</f>
        <v>0</v>
      </c>
      <c r="H869" s="427">
        <f t="shared" ref="H869" si="170">F869+G869</f>
        <v>0</v>
      </c>
      <c r="I869" s="416"/>
    </row>
    <row r="870" spans="1:9" ht="14.25">
      <c r="A870" s="309"/>
      <c r="B870" s="312"/>
      <c r="C870" s="307"/>
      <c r="D870" s="308"/>
      <c r="E870" s="590"/>
      <c r="F870" s="591"/>
      <c r="G870" s="308"/>
      <c r="H870" s="591"/>
      <c r="I870" s="416"/>
    </row>
    <row r="871" spans="1:9" ht="25.5">
      <c r="A871" s="118" t="s">
        <v>60</v>
      </c>
      <c r="B871" s="141" t="s">
        <v>757</v>
      </c>
      <c r="C871" s="69"/>
      <c r="D871" s="41"/>
      <c r="E871" s="460"/>
      <c r="F871" s="421"/>
      <c r="G871" s="421"/>
      <c r="H871" s="427"/>
      <c r="I871" s="416"/>
    </row>
    <row r="872" spans="1:9">
      <c r="A872" s="46"/>
      <c r="B872" s="79" t="s">
        <v>758</v>
      </c>
      <c r="C872" s="36" t="s">
        <v>62</v>
      </c>
      <c r="D872" s="41">
        <v>8</v>
      </c>
      <c r="E872" s="460"/>
      <c r="F872" s="421">
        <f>D872*E872</f>
        <v>0</v>
      </c>
      <c r="G872" s="421">
        <f>F872*22/100</f>
        <v>0</v>
      </c>
      <c r="H872" s="427">
        <f t="shared" ref="H872" si="171">F872+G872</f>
        <v>0</v>
      </c>
      <c r="I872" s="416"/>
    </row>
    <row r="873" spans="1:9" ht="14.25">
      <c r="A873" s="309"/>
      <c r="B873" s="312"/>
      <c r="C873" s="307"/>
      <c r="D873" s="308"/>
      <c r="E873" s="590"/>
      <c r="F873" s="591"/>
      <c r="G873" s="308"/>
      <c r="H873" s="591"/>
      <c r="I873" s="416"/>
    </row>
    <row r="874" spans="1:9" ht="63.75">
      <c r="A874" s="46" t="s">
        <v>13</v>
      </c>
      <c r="B874" s="47" t="s">
        <v>759</v>
      </c>
      <c r="C874" s="226"/>
      <c r="D874" s="46"/>
      <c r="E874" s="520"/>
      <c r="F874" s="444"/>
      <c r="G874" s="445"/>
      <c r="H874" s="539"/>
      <c r="I874" s="416"/>
    </row>
    <row r="875" spans="1:9" ht="25.5">
      <c r="A875" s="46"/>
      <c r="B875" s="79" t="s">
        <v>909</v>
      </c>
      <c r="C875" s="36" t="s">
        <v>62</v>
      </c>
      <c r="D875" s="41">
        <v>2</v>
      </c>
      <c r="E875" s="460"/>
      <c r="F875" s="421">
        <f t="shared" ref="F875" si="172">D875*E875</f>
        <v>0</v>
      </c>
      <c r="G875" s="421">
        <f t="shared" ref="G875" si="173">F875*20/100</f>
        <v>0</v>
      </c>
      <c r="H875" s="427">
        <f t="shared" ref="H875" si="174">F875+G875</f>
        <v>0</v>
      </c>
      <c r="I875" s="416"/>
    </row>
    <row r="876" spans="1:9" ht="14.25">
      <c r="A876" s="309"/>
      <c r="B876" s="312"/>
      <c r="C876" s="307"/>
      <c r="D876" s="308"/>
      <c r="E876" s="590"/>
      <c r="F876" s="591"/>
      <c r="G876" s="308"/>
      <c r="H876" s="591"/>
      <c r="I876" s="416"/>
    </row>
    <row r="877" spans="1:9">
      <c r="A877" s="118">
        <v>10</v>
      </c>
      <c r="B877" s="128" t="s">
        <v>158</v>
      </c>
      <c r="C877" s="142" t="s">
        <v>159</v>
      </c>
      <c r="D877" s="41">
        <v>16</v>
      </c>
      <c r="E877" s="460"/>
      <c r="F877" s="421">
        <f>D877*E877</f>
        <v>0</v>
      </c>
      <c r="G877" s="419">
        <f>SUM(F877*0.22)</f>
        <v>0</v>
      </c>
      <c r="H877" s="427">
        <f t="shared" ref="H877" si="175">F877+G877</f>
        <v>0</v>
      </c>
      <c r="I877" s="416"/>
    </row>
    <row r="878" spans="1:9" ht="14.25">
      <c r="A878" s="309"/>
      <c r="B878" s="312"/>
      <c r="C878" s="316"/>
      <c r="D878" s="308"/>
      <c r="E878" s="590"/>
      <c r="F878" s="591"/>
      <c r="G878" s="308"/>
      <c r="H878" s="591"/>
      <c r="I878" s="416"/>
    </row>
    <row r="879" spans="1:9" ht="38.25">
      <c r="A879" s="118" t="s">
        <v>16</v>
      </c>
      <c r="B879" s="141" t="s">
        <v>788</v>
      </c>
      <c r="C879" s="142"/>
      <c r="D879" s="36"/>
      <c r="E879" s="460"/>
      <c r="F879" s="421"/>
      <c r="G879" s="421"/>
      <c r="H879" s="427"/>
      <c r="I879" s="416"/>
    </row>
    <row r="880" spans="1:9">
      <c r="A880" s="118"/>
      <c r="B880" s="143" t="s">
        <v>787</v>
      </c>
      <c r="C880" s="142" t="s">
        <v>0</v>
      </c>
      <c r="D880" s="144">
        <v>4</v>
      </c>
      <c r="E880" s="423"/>
      <c r="F880" s="461">
        <f t="shared" ref="F880" si="176">E880*D880</f>
        <v>0</v>
      </c>
      <c r="G880" s="418">
        <f>F880*0.22</f>
        <v>0</v>
      </c>
      <c r="H880" s="462">
        <f t="shared" ref="H880" si="177">G880+F880</f>
        <v>0</v>
      </c>
      <c r="I880" s="416"/>
    </row>
    <row r="881" spans="1:9" ht="14.25">
      <c r="A881" s="309"/>
      <c r="B881" s="312"/>
      <c r="C881" s="316"/>
      <c r="D881" s="308"/>
      <c r="E881" s="590"/>
      <c r="F881" s="591"/>
      <c r="G881" s="308"/>
      <c r="H881" s="591"/>
      <c r="I881" s="416"/>
    </row>
    <row r="882" spans="1:9" ht="38.25">
      <c r="A882" s="118" t="s">
        <v>16</v>
      </c>
      <c r="B882" s="141" t="s">
        <v>761</v>
      </c>
      <c r="C882" s="142" t="s">
        <v>0</v>
      </c>
      <c r="D882" s="41">
        <v>1</v>
      </c>
      <c r="E882" s="460"/>
      <c r="F882" s="421">
        <f>D882*E882</f>
        <v>0</v>
      </c>
      <c r="G882" s="421">
        <f>F882*22/100</f>
        <v>0</v>
      </c>
      <c r="H882" s="427">
        <f t="shared" ref="H882" si="178">F882+G882</f>
        <v>0</v>
      </c>
      <c r="I882" s="416"/>
    </row>
    <row r="883" spans="1:9">
      <c r="A883" s="118"/>
      <c r="B883" s="141"/>
      <c r="C883" s="142"/>
      <c r="D883" s="41"/>
      <c r="E883" s="460"/>
      <c r="F883" s="421"/>
      <c r="G883" s="421"/>
      <c r="H883" s="427"/>
      <c r="I883" s="416"/>
    </row>
    <row r="884" spans="1:9">
      <c r="A884" s="118" t="s">
        <v>17</v>
      </c>
      <c r="B884" s="141" t="s">
        <v>760</v>
      </c>
      <c r="C884" s="142" t="s">
        <v>0</v>
      </c>
      <c r="D884" s="41">
        <v>1</v>
      </c>
      <c r="E884" s="460"/>
      <c r="F884" s="421">
        <f>D884*E884</f>
        <v>0</v>
      </c>
      <c r="G884" s="421">
        <f>F884*22/100</f>
        <v>0</v>
      </c>
      <c r="H884" s="427">
        <f t="shared" ref="H884" si="179">F884+G884</f>
        <v>0</v>
      </c>
      <c r="I884" s="416"/>
    </row>
    <row r="885" spans="1:9">
      <c r="A885" s="147"/>
      <c r="B885" s="141"/>
      <c r="C885" s="142"/>
      <c r="D885" s="41"/>
      <c r="E885" s="460"/>
      <c r="F885" s="421"/>
      <c r="G885" s="421"/>
      <c r="H885" s="427"/>
      <c r="I885" s="416"/>
    </row>
    <row r="886" spans="1:9">
      <c r="A886" s="189"/>
      <c r="B886" s="151" t="s">
        <v>24</v>
      </c>
      <c r="C886" s="152" t="s">
        <v>25</v>
      </c>
      <c r="D886" s="263"/>
      <c r="E886" s="565"/>
      <c r="F886" s="566">
        <f>SUM(F828:F885)</f>
        <v>0</v>
      </c>
      <c r="G886" s="566">
        <f>SUM(G828:G885)</f>
        <v>0</v>
      </c>
      <c r="H886" s="566">
        <f>SUM(H828:H885)</f>
        <v>0</v>
      </c>
      <c r="I886" s="416"/>
    </row>
    <row r="887" spans="1:9">
      <c r="A887" s="189"/>
      <c r="B887" s="318"/>
      <c r="C887" s="153"/>
      <c r="D887" s="153"/>
      <c r="E887" s="593"/>
      <c r="F887" s="594"/>
      <c r="G887" s="595"/>
      <c r="H887" s="594"/>
      <c r="I887" s="416"/>
    </row>
    <row r="888" spans="1:9" ht="25.5">
      <c r="A888" s="118" t="s">
        <v>18</v>
      </c>
      <c r="B888" s="141" t="s">
        <v>160</v>
      </c>
      <c r="C888" s="129" t="s">
        <v>2</v>
      </c>
      <c r="D888" s="130">
        <v>1</v>
      </c>
      <c r="E888" s="447"/>
      <c r="F888" s="461">
        <f>SUM(F886*(D888/100))</f>
        <v>0</v>
      </c>
      <c r="G888" s="421">
        <f>SUM(F888*0.22)</f>
        <v>0</v>
      </c>
      <c r="H888" s="427">
        <f>SUM(F888:G888)</f>
        <v>0</v>
      </c>
      <c r="I888" s="416"/>
    </row>
    <row r="889" spans="1:9">
      <c r="A889" s="175"/>
      <c r="B889" s="128"/>
      <c r="C889" s="127"/>
      <c r="D889" s="119"/>
      <c r="E889" s="496"/>
      <c r="F889" s="419"/>
      <c r="G889" s="419"/>
      <c r="H889" s="195"/>
      <c r="I889" s="416"/>
    </row>
    <row r="890" spans="1:9">
      <c r="A890" s="188" t="s">
        <v>19</v>
      </c>
      <c r="B890" s="141" t="s">
        <v>77</v>
      </c>
      <c r="C890" s="129" t="s">
        <v>2</v>
      </c>
      <c r="D890" s="130">
        <v>3</v>
      </c>
      <c r="E890" s="447"/>
      <c r="F890" s="461">
        <f>SUM(F886*(D890/100))</f>
        <v>0</v>
      </c>
      <c r="G890" s="421">
        <f>SUM(F890*0.22)</f>
        <v>0</v>
      </c>
      <c r="H890" s="427">
        <f>SUM(F890:G890)</f>
        <v>0</v>
      </c>
      <c r="I890" s="416"/>
    </row>
    <row r="891" spans="1:9">
      <c r="A891" s="144"/>
      <c r="B891" s="176"/>
      <c r="C891" s="177"/>
      <c r="D891" s="130"/>
      <c r="E891" s="500"/>
      <c r="F891" s="477"/>
      <c r="G891" s="501"/>
      <c r="H891" s="477"/>
      <c r="I891" s="416"/>
    </row>
    <row r="892" spans="1:9">
      <c r="A892" s="144" t="s">
        <v>14</v>
      </c>
      <c r="B892" s="176" t="s">
        <v>78</v>
      </c>
      <c r="C892" s="129" t="s">
        <v>2</v>
      </c>
      <c r="D892" s="130">
        <v>1.5</v>
      </c>
      <c r="E892" s="447"/>
      <c r="F892" s="461">
        <f>SUM(F886*(D892/100))</f>
        <v>0</v>
      </c>
      <c r="G892" s="421">
        <f>SUM(F892*0.22)</f>
        <v>0</v>
      </c>
      <c r="H892" s="427">
        <f>SUM(F892:G892)</f>
        <v>0</v>
      </c>
      <c r="I892" s="416"/>
    </row>
    <row r="893" spans="1:9">
      <c r="A893" s="144"/>
      <c r="B893" s="176"/>
      <c r="C893" s="177"/>
      <c r="D893" s="130"/>
      <c r="E893" s="500"/>
      <c r="F893" s="477"/>
      <c r="G893" s="501"/>
      <c r="H893" s="477"/>
      <c r="I893" s="416"/>
    </row>
    <row r="894" spans="1:9" ht="51">
      <c r="A894" s="118" t="s">
        <v>20</v>
      </c>
      <c r="B894" s="141" t="s">
        <v>79</v>
      </c>
      <c r="C894" s="129" t="s">
        <v>2</v>
      </c>
      <c r="D894" s="130">
        <v>3</v>
      </c>
      <c r="E894" s="447"/>
      <c r="F894" s="461">
        <f>SUM(F886*(D894/100))</f>
        <v>0</v>
      </c>
      <c r="G894" s="421">
        <f>SUM(F894*0.22)</f>
        <v>0</v>
      </c>
      <c r="H894" s="427">
        <f>SUM(F894:G894)</f>
        <v>0</v>
      </c>
      <c r="I894" s="416"/>
    </row>
    <row r="895" spans="1:9">
      <c r="A895" s="118"/>
      <c r="B895" s="141"/>
      <c r="C895" s="129"/>
      <c r="D895" s="130"/>
      <c r="E895" s="447"/>
      <c r="F895" s="461"/>
      <c r="G895" s="442"/>
      <c r="H895" s="427"/>
      <c r="I895" s="416"/>
    </row>
    <row r="896" spans="1:9">
      <c r="A896" s="118"/>
      <c r="B896" s="294" t="s">
        <v>163</v>
      </c>
      <c r="C896" s="129"/>
      <c r="D896" s="130"/>
      <c r="E896" s="447"/>
      <c r="F896" s="461"/>
      <c r="G896" s="442"/>
      <c r="H896" s="427"/>
      <c r="I896" s="416"/>
    </row>
    <row r="897" spans="1:9" ht="51">
      <c r="A897" s="118"/>
      <c r="B897" s="141" t="s">
        <v>27</v>
      </c>
      <c r="C897" s="129"/>
      <c r="D897" s="130"/>
      <c r="E897" s="447"/>
      <c r="F897" s="461"/>
      <c r="G897" s="442"/>
      <c r="H897" s="427"/>
      <c r="I897" s="416"/>
    </row>
    <row r="898" spans="1:9">
      <c r="A898" s="118"/>
      <c r="B898" s="141" t="s">
        <v>32</v>
      </c>
      <c r="C898" s="129"/>
      <c r="D898" s="130"/>
      <c r="E898" s="447"/>
      <c r="F898" s="461"/>
      <c r="G898" s="442"/>
      <c r="H898" s="427"/>
      <c r="I898" s="416"/>
    </row>
    <row r="899" spans="1:9" ht="25.5">
      <c r="A899" s="118"/>
      <c r="B899" s="266" t="s">
        <v>850</v>
      </c>
      <c r="C899" s="129"/>
      <c r="D899" s="130"/>
      <c r="E899" s="447"/>
      <c r="F899" s="461"/>
      <c r="G899" s="442"/>
      <c r="H899" s="427"/>
      <c r="I899" s="416"/>
    </row>
    <row r="900" spans="1:9" ht="15.75">
      <c r="A900" s="317"/>
      <c r="B900" s="318"/>
      <c r="C900" s="153"/>
      <c r="D900" s="153"/>
      <c r="E900" s="596"/>
      <c r="F900" s="594"/>
      <c r="G900" s="595"/>
      <c r="H900" s="594"/>
      <c r="I900" s="416"/>
    </row>
    <row r="901" spans="1:9" ht="15.75" thickBot="1">
      <c r="A901" s="319" t="s">
        <v>831</v>
      </c>
      <c r="B901" s="320" t="str">
        <f>B827</f>
        <v>Hlajenje</v>
      </c>
      <c r="C901" s="321"/>
      <c r="D901" s="321"/>
      <c r="E901" s="597"/>
      <c r="F901" s="598">
        <f>SUM(F886:F895)</f>
        <v>0</v>
      </c>
      <c r="G901" s="598">
        <f>SUM(G886:G895)</f>
        <v>0</v>
      </c>
      <c r="H901" s="598">
        <f>SUM(H886:H895)</f>
        <v>0</v>
      </c>
      <c r="I901" s="416"/>
    </row>
    <row r="902" spans="1:9" ht="13.5" thickTop="1">
      <c r="A902" s="53"/>
      <c r="B902" s="270"/>
      <c r="C902" s="269"/>
      <c r="D902" s="269"/>
      <c r="E902" s="571"/>
      <c r="F902" s="269"/>
      <c r="G902" s="443"/>
      <c r="H902" s="572"/>
      <c r="I902" s="416"/>
    </row>
    <row r="903" spans="1:9">
      <c r="A903" s="53"/>
      <c r="B903" s="270"/>
      <c r="C903" s="269"/>
      <c r="D903" s="269"/>
      <c r="E903" s="571"/>
      <c r="F903" s="269"/>
      <c r="G903" s="443"/>
      <c r="H903" s="572"/>
      <c r="I903" s="416"/>
    </row>
    <row r="904" spans="1:9">
      <c r="A904" s="53"/>
      <c r="B904" s="270"/>
      <c r="C904" s="269"/>
      <c r="D904" s="269"/>
      <c r="E904" s="571"/>
      <c r="F904" s="269"/>
      <c r="G904" s="443"/>
      <c r="H904" s="572"/>
      <c r="I904" s="416"/>
    </row>
    <row r="905" spans="1:9">
      <c r="A905" s="53"/>
      <c r="B905" s="270"/>
      <c r="C905" s="269"/>
      <c r="D905" s="269"/>
      <c r="E905" s="571"/>
      <c r="F905" s="269"/>
      <c r="G905" s="443"/>
      <c r="H905" s="572"/>
      <c r="I905" s="416"/>
    </row>
    <row r="906" spans="1:9">
      <c r="A906" s="53"/>
      <c r="B906" s="270"/>
      <c r="C906" s="269"/>
      <c r="D906" s="269"/>
      <c r="E906" s="571"/>
      <c r="F906" s="269"/>
      <c r="G906" s="443"/>
      <c r="H906" s="572"/>
      <c r="I906" s="416"/>
    </row>
    <row r="907" spans="1:9">
      <c r="A907" s="53"/>
      <c r="B907" s="270"/>
      <c r="C907" s="269"/>
      <c r="D907" s="269"/>
      <c r="E907" s="571"/>
      <c r="F907" s="269"/>
      <c r="G907" s="443"/>
      <c r="H907" s="572"/>
      <c r="I907" s="416"/>
    </row>
    <row r="908" spans="1:9">
      <c r="A908" s="53"/>
      <c r="B908" s="270"/>
      <c r="C908" s="269"/>
      <c r="D908" s="269"/>
      <c r="E908" s="571"/>
      <c r="F908" s="269"/>
      <c r="G908" s="443"/>
      <c r="H908" s="572"/>
      <c r="I908" s="416"/>
    </row>
    <row r="909" spans="1:9">
      <c r="A909" s="53"/>
      <c r="B909" s="270"/>
      <c r="C909" s="269"/>
      <c r="D909" s="269"/>
      <c r="E909" s="571"/>
      <c r="F909" s="269"/>
      <c r="G909" s="443"/>
      <c r="H909" s="572"/>
      <c r="I909" s="416"/>
    </row>
    <row r="910" spans="1:9">
      <c r="A910" s="53"/>
      <c r="B910" s="270"/>
      <c r="C910" s="269"/>
      <c r="D910" s="269"/>
      <c r="E910" s="571"/>
      <c r="F910" s="269"/>
      <c r="G910" s="443"/>
      <c r="H910" s="572"/>
      <c r="I910" s="416"/>
    </row>
    <row r="911" spans="1:9">
      <c r="A911" s="53"/>
      <c r="B911" s="270"/>
      <c r="C911" s="269"/>
      <c r="D911" s="269"/>
      <c r="E911" s="571"/>
      <c r="F911" s="269"/>
      <c r="G911" s="443"/>
      <c r="H911" s="572"/>
      <c r="I911" s="416"/>
    </row>
    <row r="912" spans="1:9">
      <c r="A912" s="53"/>
      <c r="B912" s="270"/>
      <c r="C912" s="269"/>
      <c r="D912" s="269"/>
      <c r="E912" s="571"/>
      <c r="F912" s="269"/>
      <c r="G912" s="443"/>
      <c r="H912" s="572"/>
      <c r="I912" s="416"/>
    </row>
    <row r="913" spans="1:9">
      <c r="A913" s="53"/>
      <c r="B913" s="270"/>
      <c r="C913" s="269"/>
      <c r="D913" s="269"/>
      <c r="E913" s="571"/>
      <c r="F913" s="269"/>
      <c r="G913" s="443"/>
      <c r="H913" s="572"/>
      <c r="I913" s="416"/>
    </row>
    <row r="914" spans="1:9">
      <c r="A914" s="53"/>
      <c r="B914" s="270"/>
      <c r="C914" s="269"/>
      <c r="D914" s="269"/>
      <c r="E914" s="571"/>
      <c r="F914" s="269"/>
      <c r="G914" s="443"/>
      <c r="H914" s="572"/>
      <c r="I914" s="416"/>
    </row>
    <row r="915" spans="1:9">
      <c r="A915" s="53"/>
      <c r="B915" s="270"/>
      <c r="C915" s="269"/>
      <c r="D915" s="269"/>
      <c r="E915" s="571"/>
      <c r="F915" s="269"/>
      <c r="G915" s="443"/>
      <c r="H915" s="572"/>
      <c r="I915" s="416"/>
    </row>
    <row r="916" spans="1:9">
      <c r="A916" s="53"/>
      <c r="B916" s="270"/>
      <c r="C916" s="269"/>
      <c r="D916" s="269"/>
      <c r="E916" s="571"/>
      <c r="F916" s="269"/>
      <c r="G916" s="443"/>
      <c r="H916" s="572"/>
      <c r="I916" s="416"/>
    </row>
    <row r="917" spans="1:9">
      <c r="A917" s="53"/>
      <c r="B917" s="270"/>
      <c r="C917" s="269"/>
      <c r="D917" s="269"/>
      <c r="E917" s="571"/>
      <c r="F917" s="269"/>
      <c r="G917" s="443"/>
      <c r="H917" s="572"/>
      <c r="I917" s="416"/>
    </row>
    <row r="918" spans="1:9">
      <c r="A918" s="53"/>
      <c r="B918" s="270"/>
      <c r="C918" s="269"/>
      <c r="D918" s="269"/>
      <c r="E918" s="571"/>
      <c r="F918" s="269"/>
      <c r="G918" s="443"/>
      <c r="H918" s="572"/>
      <c r="I918" s="416"/>
    </row>
    <row r="919" spans="1:9">
      <c r="A919" s="53"/>
      <c r="B919" s="270"/>
      <c r="C919" s="269"/>
      <c r="D919" s="269"/>
      <c r="E919" s="571"/>
      <c r="F919" s="269"/>
      <c r="G919" s="443"/>
      <c r="H919" s="572"/>
      <c r="I919" s="416"/>
    </row>
    <row r="920" spans="1:9">
      <c r="A920" s="53"/>
      <c r="B920" s="270"/>
      <c r="C920" s="269"/>
      <c r="D920" s="269"/>
      <c r="E920" s="571"/>
      <c r="F920" s="269"/>
      <c r="G920" s="443"/>
      <c r="H920" s="572"/>
      <c r="I920" s="416"/>
    </row>
    <row r="921" spans="1:9">
      <c r="A921" s="53"/>
      <c r="B921" s="270"/>
      <c r="C921" s="269"/>
      <c r="D921" s="269"/>
      <c r="E921" s="571"/>
      <c r="F921" s="269"/>
      <c r="G921" s="443"/>
      <c r="H921" s="572"/>
      <c r="I921" s="416"/>
    </row>
    <row r="922" spans="1:9" ht="15.75">
      <c r="A922" s="322" t="s">
        <v>832</v>
      </c>
      <c r="B922" s="323" t="s">
        <v>420</v>
      </c>
      <c r="C922" s="304"/>
      <c r="D922" s="37"/>
      <c r="E922" s="588"/>
      <c r="F922" s="83"/>
      <c r="G922" s="589"/>
      <c r="H922" s="83"/>
      <c r="I922" s="416"/>
    </row>
    <row r="923" spans="1:9" ht="15">
      <c r="A923" s="305"/>
      <c r="B923" s="324"/>
      <c r="C923" s="307"/>
      <c r="D923" s="308"/>
      <c r="E923" s="590"/>
      <c r="F923" s="591"/>
      <c r="G923" s="308"/>
      <c r="H923" s="591"/>
      <c r="I923" s="416"/>
    </row>
    <row r="924" spans="1:9" ht="14.25">
      <c r="A924" s="309" t="s">
        <v>106</v>
      </c>
      <c r="B924" s="312" t="s">
        <v>421</v>
      </c>
      <c r="C924" s="307"/>
      <c r="D924" s="308"/>
      <c r="E924" s="590"/>
      <c r="F924" s="591"/>
      <c r="G924" s="308"/>
      <c r="H924" s="591"/>
      <c r="I924" s="416"/>
    </row>
    <row r="925" spans="1:9" ht="57" customHeight="1">
      <c r="A925" s="325"/>
      <c r="B925" s="141" t="s">
        <v>910</v>
      </c>
      <c r="C925" s="42"/>
      <c r="D925" s="326"/>
      <c r="E925" s="576"/>
      <c r="F925" s="421"/>
      <c r="G925" s="421"/>
      <c r="H925" s="425"/>
      <c r="I925" s="416"/>
    </row>
    <row r="926" spans="1:9" ht="25.5">
      <c r="A926" s="325"/>
      <c r="B926" s="128" t="s">
        <v>422</v>
      </c>
      <c r="C926" s="42"/>
      <c r="D926" s="326"/>
      <c r="E926" s="576"/>
      <c r="F926" s="421"/>
      <c r="G926" s="421"/>
      <c r="H926" s="425"/>
      <c r="I926" s="416"/>
    </row>
    <row r="927" spans="1:9">
      <c r="A927" s="325"/>
      <c r="B927" s="128" t="s">
        <v>423</v>
      </c>
      <c r="C927" s="42"/>
      <c r="D927" s="326"/>
      <c r="E927" s="576"/>
      <c r="F927" s="421"/>
      <c r="G927" s="421"/>
      <c r="H927" s="425"/>
      <c r="I927" s="416"/>
    </row>
    <row r="928" spans="1:9">
      <c r="A928" s="325"/>
      <c r="B928" s="128" t="s">
        <v>424</v>
      </c>
      <c r="C928" s="42"/>
      <c r="D928" s="326"/>
      <c r="E928" s="576"/>
      <c r="F928" s="421"/>
      <c r="G928" s="421"/>
      <c r="H928" s="425"/>
      <c r="I928" s="416"/>
    </row>
    <row r="929" spans="1:9">
      <c r="A929" s="325"/>
      <c r="B929" s="128" t="s">
        <v>425</v>
      </c>
      <c r="C929" s="42"/>
      <c r="D929" s="326"/>
      <c r="E929" s="576"/>
      <c r="F929" s="421"/>
      <c r="G929" s="421"/>
      <c r="H929" s="425"/>
      <c r="I929" s="416"/>
    </row>
    <row r="930" spans="1:9">
      <c r="A930" s="325"/>
      <c r="B930" s="128" t="s">
        <v>426</v>
      </c>
      <c r="C930" s="42"/>
      <c r="D930" s="326"/>
      <c r="E930" s="576"/>
      <c r="F930" s="421"/>
      <c r="G930" s="421"/>
      <c r="H930" s="425"/>
      <c r="I930" s="416"/>
    </row>
    <row r="931" spans="1:9">
      <c r="A931" s="325"/>
      <c r="B931" s="128" t="s">
        <v>427</v>
      </c>
      <c r="C931" s="42"/>
      <c r="D931" s="326"/>
      <c r="E931" s="576"/>
      <c r="F931" s="421"/>
      <c r="G931" s="421"/>
      <c r="H931" s="425"/>
      <c r="I931" s="416"/>
    </row>
    <row r="932" spans="1:9">
      <c r="A932" s="325"/>
      <c r="B932" s="128" t="s">
        <v>428</v>
      </c>
      <c r="C932" s="42"/>
      <c r="D932" s="326"/>
      <c r="E932" s="576"/>
      <c r="F932" s="421"/>
      <c r="G932" s="421"/>
      <c r="H932" s="425"/>
      <c r="I932" s="416"/>
    </row>
    <row r="933" spans="1:9">
      <c r="A933" s="325"/>
      <c r="B933" s="327" t="s">
        <v>429</v>
      </c>
      <c r="C933" s="42"/>
      <c r="D933" s="326"/>
      <c r="E933" s="576"/>
      <c r="F933" s="421"/>
      <c r="G933" s="421"/>
      <c r="H933" s="425"/>
      <c r="I933" s="416"/>
    </row>
    <row r="934" spans="1:9">
      <c r="A934" s="325"/>
      <c r="B934" s="327" t="s">
        <v>430</v>
      </c>
      <c r="C934" s="42"/>
      <c r="D934" s="326"/>
      <c r="E934" s="576"/>
      <c r="F934" s="421"/>
      <c r="G934" s="421"/>
      <c r="H934" s="425"/>
      <c r="I934" s="416"/>
    </row>
    <row r="935" spans="1:9">
      <c r="A935" s="325"/>
      <c r="B935" s="328" t="s">
        <v>431</v>
      </c>
      <c r="C935" s="42"/>
      <c r="D935" s="326"/>
      <c r="E935" s="576"/>
      <c r="F935" s="421"/>
      <c r="G935" s="421"/>
      <c r="H935" s="425"/>
      <c r="I935" s="416"/>
    </row>
    <row r="936" spans="1:9" ht="38.25">
      <c r="A936" s="325"/>
      <c r="B936" s="128" t="s">
        <v>432</v>
      </c>
      <c r="C936" s="42"/>
      <c r="D936" s="326"/>
      <c r="E936" s="576"/>
      <c r="F936" s="421"/>
      <c r="G936" s="421"/>
      <c r="H936" s="425"/>
      <c r="I936" s="416"/>
    </row>
    <row r="937" spans="1:9" ht="25.5">
      <c r="A937" s="325"/>
      <c r="B937" s="128" t="s">
        <v>433</v>
      </c>
      <c r="C937" s="42"/>
      <c r="D937" s="326"/>
      <c r="E937" s="576"/>
      <c r="F937" s="421"/>
      <c r="G937" s="421"/>
      <c r="H937" s="425"/>
      <c r="I937" s="416"/>
    </row>
    <row r="938" spans="1:9">
      <c r="A938" s="325"/>
      <c r="B938" s="128" t="s">
        <v>434</v>
      </c>
      <c r="C938" s="42"/>
      <c r="D938" s="326"/>
      <c r="E938" s="576"/>
      <c r="F938" s="421"/>
      <c r="G938" s="421"/>
      <c r="H938" s="425"/>
      <c r="I938" s="416"/>
    </row>
    <row r="939" spans="1:9" ht="38.25">
      <c r="A939" s="325"/>
      <c r="B939" s="128" t="s">
        <v>435</v>
      </c>
      <c r="C939" s="42"/>
      <c r="D939" s="326"/>
      <c r="E939" s="576"/>
      <c r="F939" s="421"/>
      <c r="G939" s="421"/>
      <c r="H939" s="425"/>
      <c r="I939" s="416"/>
    </row>
    <row r="940" spans="1:9" ht="25.5">
      <c r="A940" s="325"/>
      <c r="B940" s="128" t="s">
        <v>436</v>
      </c>
      <c r="C940" s="42"/>
      <c r="D940" s="326"/>
      <c r="E940" s="576"/>
      <c r="F940" s="421"/>
      <c r="G940" s="421"/>
      <c r="H940" s="425"/>
      <c r="I940" s="416"/>
    </row>
    <row r="941" spans="1:9" ht="76.5">
      <c r="A941" s="325"/>
      <c r="B941" s="128" t="s">
        <v>437</v>
      </c>
      <c r="C941" s="42"/>
      <c r="D941" s="326"/>
      <c r="E941" s="576"/>
      <c r="F941" s="421"/>
      <c r="G941" s="421"/>
      <c r="H941" s="425"/>
      <c r="I941" s="416"/>
    </row>
    <row r="942" spans="1:9" ht="42.75" customHeight="1">
      <c r="A942" s="325"/>
      <c r="B942" s="141" t="s">
        <v>438</v>
      </c>
      <c r="C942" s="42"/>
      <c r="D942" s="326"/>
      <c r="E942" s="576"/>
      <c r="F942" s="421"/>
      <c r="G942" s="421"/>
      <c r="H942" s="425"/>
      <c r="I942" s="416"/>
    </row>
    <row r="943" spans="1:9">
      <c r="A943" s="325"/>
      <c r="B943" s="128" t="s">
        <v>439</v>
      </c>
      <c r="C943" s="42"/>
      <c r="D943" s="326"/>
      <c r="E943" s="576"/>
      <c r="F943" s="421"/>
      <c r="G943" s="421"/>
      <c r="H943" s="425"/>
      <c r="I943" s="416"/>
    </row>
    <row r="944" spans="1:9" ht="25.5">
      <c r="A944" s="325"/>
      <c r="B944" s="128" t="s">
        <v>440</v>
      </c>
      <c r="C944" s="42"/>
      <c r="D944" s="326"/>
      <c r="E944" s="576"/>
      <c r="F944" s="421"/>
      <c r="G944" s="421"/>
      <c r="H944" s="425"/>
      <c r="I944" s="416"/>
    </row>
    <row r="945" spans="1:9" ht="25.5">
      <c r="A945" s="325"/>
      <c r="B945" s="128" t="s">
        <v>441</v>
      </c>
      <c r="C945" s="42"/>
      <c r="D945" s="326"/>
      <c r="E945" s="576"/>
      <c r="F945" s="421"/>
      <c r="G945" s="421"/>
      <c r="H945" s="425"/>
      <c r="I945" s="416"/>
    </row>
    <row r="946" spans="1:9">
      <c r="A946" s="325"/>
      <c r="B946" s="128" t="s">
        <v>442</v>
      </c>
      <c r="C946" s="42"/>
      <c r="D946" s="326"/>
      <c r="E946" s="576"/>
      <c r="F946" s="421"/>
      <c r="G946" s="421"/>
      <c r="H946" s="425"/>
      <c r="I946" s="416"/>
    </row>
    <row r="947" spans="1:9">
      <c r="A947" s="325"/>
      <c r="B947" s="128" t="s">
        <v>443</v>
      </c>
      <c r="C947" s="42"/>
      <c r="D947" s="326"/>
      <c r="E947" s="576"/>
      <c r="F947" s="421"/>
      <c r="G947" s="421"/>
      <c r="H947" s="425"/>
      <c r="I947" s="416"/>
    </row>
    <row r="948" spans="1:9">
      <c r="A948" s="325"/>
      <c r="B948" s="128" t="s">
        <v>444</v>
      </c>
      <c r="C948" s="42"/>
      <c r="D948" s="326"/>
      <c r="E948" s="576"/>
      <c r="F948" s="421"/>
      <c r="G948" s="421"/>
      <c r="H948" s="425"/>
      <c r="I948" s="416"/>
    </row>
    <row r="949" spans="1:9" ht="25.5">
      <c r="A949" s="325"/>
      <c r="B949" s="128" t="s">
        <v>445</v>
      </c>
      <c r="C949" s="42"/>
      <c r="D949" s="326"/>
      <c r="E949" s="576"/>
      <c r="F949" s="421"/>
      <c r="G949" s="421"/>
      <c r="H949" s="425"/>
      <c r="I949" s="416"/>
    </row>
    <row r="950" spans="1:9" ht="25.5">
      <c r="A950" s="325"/>
      <c r="B950" s="128" t="s">
        <v>446</v>
      </c>
      <c r="C950" s="42"/>
      <c r="D950" s="326"/>
      <c r="E950" s="576"/>
      <c r="F950" s="421"/>
      <c r="G950" s="421"/>
      <c r="H950" s="425"/>
      <c r="I950" s="416"/>
    </row>
    <row r="951" spans="1:9">
      <c r="A951" s="325"/>
      <c r="B951" s="329" t="s">
        <v>911</v>
      </c>
      <c r="C951" s="42"/>
      <c r="D951" s="326"/>
      <c r="E951" s="576"/>
      <c r="F951" s="421"/>
      <c r="G951" s="421"/>
      <c r="H951" s="425"/>
      <c r="I951" s="416"/>
    </row>
    <row r="952" spans="1:9">
      <c r="A952" s="325"/>
      <c r="B952" s="128" t="s">
        <v>447</v>
      </c>
      <c r="C952" s="42"/>
      <c r="D952" s="326"/>
      <c r="E952" s="576"/>
      <c r="F952" s="421"/>
      <c r="G952" s="421"/>
      <c r="H952" s="425"/>
      <c r="I952" s="416"/>
    </row>
    <row r="953" spans="1:9">
      <c r="A953" s="325"/>
      <c r="B953" s="328" t="s">
        <v>448</v>
      </c>
      <c r="C953" s="42"/>
      <c r="D953" s="326"/>
      <c r="E953" s="576"/>
      <c r="F953" s="421"/>
      <c r="G953" s="421"/>
      <c r="H953" s="425"/>
      <c r="I953" s="416"/>
    </row>
    <row r="954" spans="1:9" ht="102">
      <c r="A954" s="325"/>
      <c r="B954" s="128" t="s">
        <v>449</v>
      </c>
      <c r="C954" s="42"/>
      <c r="D954" s="326"/>
      <c r="E954" s="576"/>
      <c r="F954" s="421"/>
      <c r="G954" s="421"/>
      <c r="H954" s="425"/>
      <c r="I954" s="416"/>
    </row>
    <row r="955" spans="1:9">
      <c r="A955" s="325"/>
      <c r="B955" s="128" t="s">
        <v>450</v>
      </c>
      <c r="C955" s="42"/>
      <c r="D955" s="326"/>
      <c r="E955" s="576"/>
      <c r="F955" s="421"/>
      <c r="G955" s="421"/>
      <c r="H955" s="425"/>
      <c r="I955" s="416"/>
    </row>
    <row r="956" spans="1:9">
      <c r="A956" s="325"/>
      <c r="B956" s="328" t="s">
        <v>451</v>
      </c>
      <c r="C956" s="42"/>
      <c r="D956" s="326"/>
      <c r="E956" s="576"/>
      <c r="F956" s="421"/>
      <c r="G956" s="421"/>
      <c r="H956" s="425"/>
      <c r="I956" s="416"/>
    </row>
    <row r="957" spans="1:9" ht="38.25">
      <c r="A957" s="325"/>
      <c r="B957" s="128" t="s">
        <v>452</v>
      </c>
      <c r="C957" s="42"/>
      <c r="D957" s="326"/>
      <c r="E957" s="576"/>
      <c r="F957" s="421"/>
      <c r="G957" s="421"/>
      <c r="H957" s="425"/>
      <c r="I957" s="416"/>
    </row>
    <row r="958" spans="1:9" ht="38.25">
      <c r="A958" s="325"/>
      <c r="B958" s="128" t="s">
        <v>453</v>
      </c>
      <c r="C958" s="42"/>
      <c r="D958" s="326"/>
      <c r="E958" s="576"/>
      <c r="F958" s="421"/>
      <c r="G958" s="421"/>
      <c r="H958" s="425"/>
      <c r="I958" s="416"/>
    </row>
    <row r="959" spans="1:9" ht="51">
      <c r="A959" s="325"/>
      <c r="B959" s="128" t="s">
        <v>454</v>
      </c>
      <c r="C959" s="42"/>
      <c r="D959" s="326"/>
      <c r="E959" s="576"/>
      <c r="F959" s="421"/>
      <c r="G959" s="421"/>
      <c r="H959" s="425"/>
      <c r="I959" s="416"/>
    </row>
    <row r="960" spans="1:9">
      <c r="A960" s="325"/>
      <c r="B960" s="328" t="s">
        <v>455</v>
      </c>
      <c r="C960" s="42"/>
      <c r="D960" s="326"/>
      <c r="E960" s="576"/>
      <c r="F960" s="421"/>
      <c r="G960" s="421"/>
      <c r="H960" s="425"/>
      <c r="I960" s="416"/>
    </row>
    <row r="961" spans="1:9">
      <c r="A961" s="325"/>
      <c r="B961" s="128"/>
      <c r="C961" s="42"/>
      <c r="D961" s="326"/>
      <c r="E961" s="576"/>
      <c r="F961" s="421"/>
      <c r="G961" s="421"/>
      <c r="H961" s="425"/>
      <c r="I961" s="416"/>
    </row>
    <row r="962" spans="1:9">
      <c r="A962" s="325"/>
      <c r="B962" s="328" t="s">
        <v>456</v>
      </c>
      <c r="C962" s="42"/>
      <c r="D962" s="326"/>
      <c r="E962" s="576"/>
      <c r="F962" s="421"/>
      <c r="G962" s="421"/>
      <c r="H962" s="425"/>
      <c r="I962" s="416"/>
    </row>
    <row r="963" spans="1:9">
      <c r="A963" s="325"/>
      <c r="B963" s="328" t="s">
        <v>457</v>
      </c>
      <c r="C963" s="42"/>
      <c r="D963" s="326"/>
      <c r="E963" s="576"/>
      <c r="F963" s="421"/>
      <c r="G963" s="421"/>
      <c r="H963" s="425"/>
      <c r="I963" s="416"/>
    </row>
    <row r="964" spans="1:9">
      <c r="A964" s="325"/>
      <c r="B964" s="132" t="s">
        <v>458</v>
      </c>
      <c r="C964" s="42"/>
      <c r="D964" s="326"/>
      <c r="E964" s="576"/>
      <c r="F964" s="421"/>
      <c r="G964" s="421"/>
      <c r="H964" s="425"/>
      <c r="I964" s="416"/>
    </row>
    <row r="965" spans="1:9">
      <c r="A965" s="325"/>
      <c r="B965" s="330" t="s">
        <v>459</v>
      </c>
      <c r="C965" s="42"/>
      <c r="D965" s="326"/>
      <c r="E965" s="576"/>
      <c r="F965" s="421"/>
      <c r="G965" s="421"/>
      <c r="H965" s="425"/>
      <c r="I965" s="416"/>
    </row>
    <row r="966" spans="1:9">
      <c r="A966" s="325"/>
      <c r="B966" s="330" t="s">
        <v>460</v>
      </c>
      <c r="C966" s="42"/>
      <c r="D966" s="326"/>
      <c r="E966" s="576"/>
      <c r="F966" s="421"/>
      <c r="G966" s="421"/>
      <c r="H966" s="425"/>
      <c r="I966" s="416"/>
    </row>
    <row r="967" spans="1:9">
      <c r="A967" s="325"/>
      <c r="B967" s="330" t="s">
        <v>461</v>
      </c>
      <c r="C967" s="42"/>
      <c r="D967" s="326"/>
      <c r="E967" s="576"/>
      <c r="F967" s="421"/>
      <c r="G967" s="421"/>
      <c r="H967" s="425"/>
      <c r="I967" s="416"/>
    </row>
    <row r="968" spans="1:9">
      <c r="A968" s="325"/>
      <c r="B968" s="330" t="s">
        <v>462</v>
      </c>
      <c r="C968" s="42"/>
      <c r="D968" s="326"/>
      <c r="E968" s="576"/>
      <c r="F968" s="421"/>
      <c r="G968" s="421"/>
      <c r="H968" s="425"/>
      <c r="I968" s="416"/>
    </row>
    <row r="969" spans="1:9">
      <c r="A969" s="325"/>
      <c r="B969" s="330"/>
      <c r="C969" s="42"/>
      <c r="D969" s="326"/>
      <c r="E969" s="576"/>
      <c r="F969" s="421"/>
      <c r="G969" s="421"/>
      <c r="H969" s="425"/>
      <c r="I969" s="416"/>
    </row>
    <row r="970" spans="1:9">
      <c r="A970" s="325"/>
      <c r="B970" s="331" t="s">
        <v>463</v>
      </c>
      <c r="C970" s="42"/>
      <c r="D970" s="326"/>
      <c r="E970" s="576"/>
      <c r="F970" s="421"/>
      <c r="G970" s="421"/>
      <c r="H970" s="425"/>
      <c r="I970" s="416"/>
    </row>
    <row r="971" spans="1:9">
      <c r="A971" s="325"/>
      <c r="B971" s="329" t="s">
        <v>464</v>
      </c>
      <c r="C971" s="42"/>
      <c r="D971" s="326"/>
      <c r="E971" s="576"/>
      <c r="F971" s="421"/>
      <c r="G971" s="421"/>
      <c r="H971" s="425"/>
      <c r="I971" s="416"/>
    </row>
    <row r="972" spans="1:9">
      <c r="A972" s="325"/>
      <c r="B972" s="128" t="s">
        <v>465</v>
      </c>
      <c r="C972" s="42"/>
      <c r="D972" s="326"/>
      <c r="E972" s="576"/>
      <c r="F972" s="421"/>
      <c r="G972" s="421"/>
      <c r="H972" s="425"/>
      <c r="I972" s="416"/>
    </row>
    <row r="973" spans="1:9" ht="25.5">
      <c r="A973" s="325"/>
      <c r="B973" s="332" t="s">
        <v>466</v>
      </c>
      <c r="C973" s="42"/>
      <c r="D973" s="326"/>
      <c r="E973" s="576"/>
      <c r="F973" s="421"/>
      <c r="G973" s="421"/>
      <c r="H973" s="425"/>
      <c r="I973" s="416"/>
    </row>
    <row r="974" spans="1:9">
      <c r="A974" s="325"/>
      <c r="B974" s="128"/>
      <c r="C974" s="42"/>
      <c r="D974" s="326"/>
      <c r="E974" s="576"/>
      <c r="F974" s="421"/>
      <c r="G974" s="421"/>
      <c r="H974" s="425"/>
      <c r="I974" s="416"/>
    </row>
    <row r="975" spans="1:9">
      <c r="A975" s="325"/>
      <c r="B975" s="331" t="s">
        <v>467</v>
      </c>
      <c r="C975" s="42"/>
      <c r="D975" s="326"/>
      <c r="E975" s="576"/>
      <c r="F975" s="421"/>
      <c r="G975" s="421"/>
      <c r="H975" s="425"/>
      <c r="I975" s="416"/>
    </row>
    <row r="976" spans="1:9">
      <c r="A976" s="325"/>
      <c r="B976" s="128" t="s">
        <v>468</v>
      </c>
      <c r="C976" s="42"/>
      <c r="D976" s="326"/>
      <c r="E976" s="576"/>
      <c r="F976" s="421"/>
      <c r="G976" s="421"/>
      <c r="H976" s="425"/>
      <c r="I976" s="416"/>
    </row>
    <row r="977" spans="1:9">
      <c r="A977" s="325"/>
      <c r="B977" s="128" t="s">
        <v>469</v>
      </c>
      <c r="C977" s="42"/>
      <c r="D977" s="326"/>
      <c r="E977" s="576"/>
      <c r="F977" s="421"/>
      <c r="G977" s="421"/>
      <c r="H977" s="425"/>
      <c r="I977" s="416"/>
    </row>
    <row r="978" spans="1:9">
      <c r="A978" s="325"/>
      <c r="B978" s="128"/>
      <c r="C978" s="42"/>
      <c r="D978" s="326"/>
      <c r="E978" s="576"/>
      <c r="F978" s="421"/>
      <c r="G978" s="421"/>
      <c r="H978" s="425"/>
      <c r="I978" s="416"/>
    </row>
    <row r="979" spans="1:9">
      <c r="A979" s="325"/>
      <c r="B979" s="329" t="s">
        <v>470</v>
      </c>
      <c r="C979" s="42"/>
      <c r="D979" s="326"/>
      <c r="E979" s="576"/>
      <c r="F979" s="421"/>
      <c r="G979" s="421"/>
      <c r="H979" s="425"/>
      <c r="I979" s="416"/>
    </row>
    <row r="980" spans="1:9">
      <c r="A980" s="325"/>
      <c r="B980" s="128" t="s">
        <v>471</v>
      </c>
      <c r="C980" s="42"/>
      <c r="D980" s="326"/>
      <c r="E980" s="576"/>
      <c r="F980" s="421"/>
      <c r="G980" s="421"/>
      <c r="H980" s="425"/>
      <c r="I980" s="416"/>
    </row>
    <row r="981" spans="1:9">
      <c r="A981" s="325"/>
      <c r="B981" s="128" t="s">
        <v>472</v>
      </c>
      <c r="C981" s="42"/>
      <c r="D981" s="326"/>
      <c r="E981" s="576"/>
      <c r="F981" s="421"/>
      <c r="G981" s="421"/>
      <c r="H981" s="425"/>
      <c r="I981" s="416"/>
    </row>
    <row r="982" spans="1:9">
      <c r="A982" s="325"/>
      <c r="B982" s="128" t="s">
        <v>473</v>
      </c>
      <c r="C982" s="42"/>
      <c r="D982" s="326"/>
      <c r="E982" s="576"/>
      <c r="F982" s="421"/>
      <c r="G982" s="421"/>
      <c r="H982" s="425"/>
      <c r="I982" s="416"/>
    </row>
    <row r="983" spans="1:9">
      <c r="A983" s="325"/>
      <c r="B983" s="128" t="s">
        <v>474</v>
      </c>
      <c r="C983" s="42"/>
      <c r="D983" s="326"/>
      <c r="E983" s="576"/>
      <c r="F983" s="421"/>
      <c r="G983" s="421"/>
      <c r="H983" s="425"/>
      <c r="I983" s="416"/>
    </row>
    <row r="984" spans="1:9">
      <c r="A984" s="325"/>
      <c r="B984" s="128" t="s">
        <v>606</v>
      </c>
      <c r="C984" s="42"/>
      <c r="D984" s="326"/>
      <c r="E984" s="576"/>
      <c r="F984" s="421"/>
      <c r="G984" s="421"/>
      <c r="H984" s="425"/>
      <c r="I984" s="416"/>
    </row>
    <row r="985" spans="1:9">
      <c r="A985" s="325"/>
      <c r="B985" s="128"/>
      <c r="C985" s="42"/>
      <c r="D985" s="326"/>
      <c r="E985" s="576"/>
      <c r="F985" s="421"/>
      <c r="G985" s="421"/>
      <c r="H985" s="425"/>
      <c r="I985" s="416"/>
    </row>
    <row r="986" spans="1:9">
      <c r="A986" s="325"/>
      <c r="B986" s="329" t="s">
        <v>475</v>
      </c>
      <c r="C986" s="42"/>
      <c r="D986" s="326"/>
      <c r="E986" s="576"/>
      <c r="F986" s="421"/>
      <c r="G986" s="421"/>
      <c r="H986" s="425"/>
      <c r="I986" s="416"/>
    </row>
    <row r="987" spans="1:9">
      <c r="A987" s="325"/>
      <c r="B987" s="329" t="s">
        <v>476</v>
      </c>
      <c r="C987" s="42"/>
      <c r="D987" s="326"/>
      <c r="E987" s="576"/>
      <c r="F987" s="421"/>
      <c r="G987" s="421"/>
      <c r="H987" s="425"/>
      <c r="I987" s="416"/>
    </row>
    <row r="988" spans="1:9">
      <c r="A988" s="325"/>
      <c r="B988" s="128" t="s">
        <v>477</v>
      </c>
      <c r="C988" s="42"/>
      <c r="D988" s="326"/>
      <c r="E988" s="576"/>
      <c r="F988" s="421"/>
      <c r="G988" s="421"/>
      <c r="H988" s="425"/>
      <c r="I988" s="416"/>
    </row>
    <row r="989" spans="1:9">
      <c r="A989" s="325"/>
      <c r="B989" s="128" t="s">
        <v>478</v>
      </c>
      <c r="C989" s="42"/>
      <c r="D989" s="326"/>
      <c r="E989" s="576"/>
      <c r="F989" s="421"/>
      <c r="G989" s="421"/>
      <c r="H989" s="425"/>
      <c r="I989" s="416"/>
    </row>
    <row r="990" spans="1:9">
      <c r="A990" s="325"/>
      <c r="B990" s="128" t="s">
        <v>479</v>
      </c>
      <c r="C990" s="42"/>
      <c r="D990" s="326"/>
      <c r="E990" s="576"/>
      <c r="F990" s="421"/>
      <c r="G990" s="421"/>
      <c r="H990" s="425"/>
      <c r="I990" s="416"/>
    </row>
    <row r="991" spans="1:9">
      <c r="A991" s="325"/>
      <c r="B991" s="128" t="s">
        <v>480</v>
      </c>
      <c r="C991" s="42"/>
      <c r="D991" s="326"/>
      <c r="E991" s="576"/>
      <c r="F991" s="421"/>
      <c r="G991" s="421"/>
      <c r="H991" s="425"/>
      <c r="I991" s="416"/>
    </row>
    <row r="992" spans="1:9">
      <c r="A992" s="325"/>
      <c r="B992" s="128" t="s">
        <v>481</v>
      </c>
      <c r="C992" s="42"/>
      <c r="D992" s="326"/>
      <c r="E992" s="576"/>
      <c r="F992" s="421"/>
      <c r="G992" s="421"/>
      <c r="H992" s="425"/>
      <c r="I992" s="416"/>
    </row>
    <row r="993" spans="1:9">
      <c r="A993" s="325"/>
      <c r="B993" s="128" t="s">
        <v>482</v>
      </c>
      <c r="C993" s="42"/>
      <c r="D993" s="326"/>
      <c r="E993" s="576"/>
      <c r="F993" s="421"/>
      <c r="G993" s="421"/>
      <c r="H993" s="425"/>
      <c r="I993" s="416"/>
    </row>
    <row r="994" spans="1:9">
      <c r="A994" s="325"/>
      <c r="B994" s="331" t="s">
        <v>483</v>
      </c>
      <c r="C994" s="42"/>
      <c r="D994" s="326"/>
      <c r="E994" s="576"/>
      <c r="F994" s="421"/>
      <c r="G994" s="421"/>
      <c r="H994" s="425"/>
      <c r="I994" s="416"/>
    </row>
    <row r="995" spans="1:9">
      <c r="A995" s="325"/>
      <c r="B995" s="128" t="s">
        <v>484</v>
      </c>
      <c r="C995" s="42"/>
      <c r="D995" s="326"/>
      <c r="E995" s="576"/>
      <c r="F995" s="421"/>
      <c r="G995" s="421"/>
      <c r="H995" s="425"/>
      <c r="I995" s="416"/>
    </row>
    <row r="996" spans="1:9">
      <c r="A996" s="325"/>
      <c r="B996" s="132"/>
      <c r="C996" s="42"/>
      <c r="D996" s="326"/>
      <c r="E996" s="576"/>
      <c r="F996" s="421"/>
      <c r="G996" s="421"/>
      <c r="H996" s="425"/>
      <c r="I996" s="416"/>
    </row>
    <row r="997" spans="1:9">
      <c r="A997" s="325"/>
      <c r="B997" s="329" t="s">
        <v>485</v>
      </c>
      <c r="C997" s="42"/>
      <c r="D997" s="326"/>
      <c r="E997" s="576"/>
      <c r="F997" s="421"/>
      <c r="G997" s="421"/>
      <c r="H997" s="425"/>
      <c r="I997" s="416"/>
    </row>
    <row r="998" spans="1:9">
      <c r="A998" s="325"/>
      <c r="B998" s="128" t="s">
        <v>486</v>
      </c>
      <c r="C998" s="42"/>
      <c r="D998" s="326"/>
      <c r="E998" s="576"/>
      <c r="F998" s="421"/>
      <c r="G998" s="421"/>
      <c r="H998" s="425"/>
      <c r="I998" s="416"/>
    </row>
    <row r="999" spans="1:9">
      <c r="A999" s="325"/>
      <c r="B999" s="329" t="s">
        <v>487</v>
      </c>
      <c r="C999" s="42"/>
      <c r="D999" s="326"/>
      <c r="E999" s="576"/>
      <c r="F999" s="421"/>
      <c r="G999" s="421"/>
      <c r="H999" s="425"/>
      <c r="I999" s="416"/>
    </row>
    <row r="1000" spans="1:9">
      <c r="A1000" s="325"/>
      <c r="B1000" s="128" t="s">
        <v>488</v>
      </c>
      <c r="C1000" s="42"/>
      <c r="D1000" s="326"/>
      <c r="E1000" s="576"/>
      <c r="F1000" s="421"/>
      <c r="G1000" s="421"/>
      <c r="H1000" s="425"/>
      <c r="I1000" s="416"/>
    </row>
    <row r="1001" spans="1:9">
      <c r="A1001" s="325"/>
      <c r="B1001" s="329" t="s">
        <v>489</v>
      </c>
      <c r="C1001" s="42"/>
      <c r="D1001" s="326"/>
      <c r="E1001" s="576"/>
      <c r="F1001" s="421"/>
      <c r="G1001" s="421"/>
      <c r="H1001" s="425"/>
      <c r="I1001" s="416"/>
    </row>
    <row r="1002" spans="1:9">
      <c r="A1002" s="325"/>
      <c r="B1002" s="128" t="s">
        <v>490</v>
      </c>
      <c r="C1002" s="42"/>
      <c r="D1002" s="326"/>
      <c r="E1002" s="576"/>
      <c r="F1002" s="421"/>
      <c r="G1002" s="421"/>
      <c r="H1002" s="425"/>
      <c r="I1002" s="416"/>
    </row>
    <row r="1003" spans="1:9">
      <c r="A1003" s="325"/>
      <c r="B1003" s="331" t="s">
        <v>491</v>
      </c>
      <c r="C1003" s="42"/>
      <c r="D1003" s="326"/>
      <c r="E1003" s="576"/>
      <c r="F1003" s="421"/>
      <c r="G1003" s="421"/>
      <c r="H1003" s="425"/>
      <c r="I1003" s="416"/>
    </row>
    <row r="1004" spans="1:9">
      <c r="A1004" s="325"/>
      <c r="B1004" s="128" t="s">
        <v>492</v>
      </c>
      <c r="C1004" s="42"/>
      <c r="D1004" s="326"/>
      <c r="E1004" s="576"/>
      <c r="F1004" s="421"/>
      <c r="G1004" s="421"/>
      <c r="H1004" s="425"/>
      <c r="I1004" s="416"/>
    </row>
    <row r="1005" spans="1:9">
      <c r="A1005" s="325"/>
      <c r="B1005" s="128" t="s">
        <v>493</v>
      </c>
      <c r="C1005" s="42"/>
      <c r="D1005" s="326"/>
      <c r="E1005" s="576"/>
      <c r="F1005" s="421"/>
      <c r="G1005" s="421"/>
      <c r="H1005" s="425"/>
      <c r="I1005" s="416"/>
    </row>
    <row r="1006" spans="1:9" ht="25.5">
      <c r="A1006" s="325"/>
      <c r="B1006" s="141" t="s">
        <v>494</v>
      </c>
      <c r="C1006" s="42"/>
      <c r="D1006" s="326"/>
      <c r="E1006" s="576"/>
      <c r="F1006" s="421"/>
      <c r="G1006" s="421"/>
      <c r="H1006" s="425"/>
      <c r="I1006" s="416"/>
    </row>
    <row r="1007" spans="1:9">
      <c r="A1007" s="325"/>
      <c r="B1007" s="141"/>
      <c r="C1007" s="42"/>
      <c r="D1007" s="326"/>
      <c r="E1007" s="576"/>
      <c r="F1007" s="421"/>
      <c r="G1007" s="421"/>
      <c r="H1007" s="425"/>
      <c r="I1007" s="416"/>
    </row>
    <row r="1008" spans="1:9">
      <c r="A1008" s="325"/>
      <c r="B1008" s="329" t="s">
        <v>495</v>
      </c>
      <c r="C1008" s="42"/>
      <c r="D1008" s="326"/>
      <c r="E1008" s="576"/>
      <c r="F1008" s="421"/>
      <c r="G1008" s="421"/>
      <c r="H1008" s="425"/>
      <c r="I1008" s="416"/>
    </row>
    <row r="1009" spans="1:9">
      <c r="A1009" s="325"/>
      <c r="B1009" s="128" t="s">
        <v>462</v>
      </c>
      <c r="C1009" s="42"/>
      <c r="D1009" s="326"/>
      <c r="E1009" s="576"/>
      <c r="F1009" s="421"/>
      <c r="G1009" s="421"/>
      <c r="H1009" s="425"/>
      <c r="I1009" s="416"/>
    </row>
    <row r="1010" spans="1:9">
      <c r="A1010" s="325"/>
      <c r="B1010" s="128" t="s">
        <v>496</v>
      </c>
      <c r="C1010" s="42"/>
      <c r="D1010" s="326"/>
      <c r="E1010" s="576"/>
      <c r="F1010" s="421"/>
      <c r="G1010" s="421"/>
      <c r="H1010" s="425"/>
      <c r="I1010" s="416"/>
    </row>
    <row r="1011" spans="1:9">
      <c r="A1011" s="325"/>
      <c r="B1011" s="128" t="s">
        <v>497</v>
      </c>
      <c r="C1011" s="42"/>
      <c r="D1011" s="326"/>
      <c r="E1011" s="576"/>
      <c r="F1011" s="421"/>
      <c r="G1011" s="421"/>
      <c r="H1011" s="425"/>
      <c r="I1011" s="416"/>
    </row>
    <row r="1012" spans="1:9">
      <c r="A1012" s="325"/>
      <c r="B1012" s="128" t="s">
        <v>498</v>
      </c>
      <c r="C1012" s="42"/>
      <c r="D1012" s="326"/>
      <c r="E1012" s="576"/>
      <c r="F1012" s="421"/>
      <c r="G1012" s="421"/>
      <c r="H1012" s="425"/>
      <c r="I1012" s="416"/>
    </row>
    <row r="1013" spans="1:9">
      <c r="A1013" s="325"/>
      <c r="B1013" s="128" t="s">
        <v>499</v>
      </c>
      <c r="C1013" s="42"/>
      <c r="D1013" s="326"/>
      <c r="E1013" s="576"/>
      <c r="F1013" s="421"/>
      <c r="G1013" s="421"/>
      <c r="H1013" s="425"/>
      <c r="I1013" s="416"/>
    </row>
    <row r="1014" spans="1:9">
      <c r="A1014" s="325"/>
      <c r="B1014" s="128" t="s">
        <v>500</v>
      </c>
      <c r="C1014" s="42"/>
      <c r="D1014" s="326"/>
      <c r="E1014" s="576"/>
      <c r="F1014" s="421"/>
      <c r="G1014" s="421"/>
      <c r="H1014" s="425"/>
      <c r="I1014" s="416"/>
    </row>
    <row r="1015" spans="1:9" ht="25.5">
      <c r="A1015" s="325"/>
      <c r="B1015" s="132" t="s">
        <v>501</v>
      </c>
      <c r="C1015" s="42"/>
      <c r="D1015" s="326"/>
      <c r="E1015" s="576"/>
      <c r="F1015" s="421"/>
      <c r="G1015" s="421"/>
      <c r="H1015" s="425"/>
      <c r="I1015" s="416"/>
    </row>
    <row r="1016" spans="1:9" ht="25.5">
      <c r="A1016" s="325"/>
      <c r="B1016" s="132" t="s">
        <v>502</v>
      </c>
      <c r="C1016" s="42"/>
      <c r="D1016" s="326"/>
      <c r="E1016" s="576"/>
      <c r="F1016" s="421"/>
      <c r="G1016" s="421"/>
      <c r="H1016" s="425"/>
      <c r="I1016" s="416"/>
    </row>
    <row r="1017" spans="1:9">
      <c r="A1017" s="325"/>
      <c r="B1017" s="333" t="s">
        <v>912</v>
      </c>
      <c r="C1017" s="42"/>
      <c r="D1017" s="326"/>
      <c r="E1017" s="576"/>
      <c r="F1017" s="421"/>
      <c r="G1017" s="421"/>
      <c r="H1017" s="425"/>
      <c r="I1017" s="416"/>
    </row>
    <row r="1018" spans="1:9">
      <c r="A1018" s="325"/>
      <c r="B1018" s="128" t="s">
        <v>503</v>
      </c>
      <c r="C1018" s="42"/>
      <c r="D1018" s="326"/>
      <c r="E1018" s="576"/>
      <c r="F1018" s="421"/>
      <c r="G1018" s="421"/>
      <c r="H1018" s="425"/>
      <c r="I1018" s="416"/>
    </row>
    <row r="1019" spans="1:9">
      <c r="A1019" s="325"/>
      <c r="B1019" s="132"/>
      <c r="C1019" s="42"/>
      <c r="D1019" s="326"/>
      <c r="E1019" s="576"/>
      <c r="F1019" s="421"/>
      <c r="G1019" s="421"/>
      <c r="H1019" s="425"/>
      <c r="I1019" s="416"/>
    </row>
    <row r="1020" spans="1:9">
      <c r="A1020" s="325"/>
      <c r="B1020" s="329" t="s">
        <v>504</v>
      </c>
      <c r="C1020" s="42"/>
      <c r="D1020" s="326"/>
      <c r="E1020" s="576"/>
      <c r="F1020" s="421"/>
      <c r="G1020" s="421"/>
      <c r="H1020" s="425"/>
      <c r="I1020" s="416"/>
    </row>
    <row r="1021" spans="1:9">
      <c r="A1021" s="325"/>
      <c r="B1021" s="128" t="s">
        <v>505</v>
      </c>
      <c r="C1021" s="42"/>
      <c r="D1021" s="326"/>
      <c r="E1021" s="576"/>
      <c r="F1021" s="421"/>
      <c r="G1021" s="421"/>
      <c r="H1021" s="425"/>
      <c r="I1021" s="416"/>
    </row>
    <row r="1022" spans="1:9">
      <c r="A1022" s="325"/>
      <c r="B1022" s="128" t="s">
        <v>506</v>
      </c>
      <c r="C1022" s="42"/>
      <c r="D1022" s="326"/>
      <c r="E1022" s="576"/>
      <c r="F1022" s="421"/>
      <c r="G1022" s="421"/>
      <c r="H1022" s="425"/>
      <c r="I1022" s="416"/>
    </row>
    <row r="1023" spans="1:9">
      <c r="A1023" s="325"/>
      <c r="B1023" s="128" t="s">
        <v>507</v>
      </c>
      <c r="C1023" s="42"/>
      <c r="D1023" s="326"/>
      <c r="E1023" s="576"/>
      <c r="F1023" s="421"/>
      <c r="G1023" s="421"/>
      <c r="H1023" s="425"/>
      <c r="I1023" s="416"/>
    </row>
    <row r="1024" spans="1:9">
      <c r="A1024" s="325"/>
      <c r="B1024" s="128" t="s">
        <v>508</v>
      </c>
      <c r="C1024" s="42"/>
      <c r="D1024" s="326"/>
      <c r="E1024" s="576"/>
      <c r="F1024" s="421"/>
      <c r="G1024" s="421"/>
      <c r="H1024" s="425"/>
      <c r="I1024" s="416"/>
    </row>
    <row r="1025" spans="1:9">
      <c r="A1025" s="325"/>
      <c r="B1025" s="331" t="s">
        <v>483</v>
      </c>
      <c r="C1025" s="42"/>
      <c r="D1025" s="326"/>
      <c r="E1025" s="576"/>
      <c r="F1025" s="421"/>
      <c r="G1025" s="421"/>
      <c r="H1025" s="425"/>
      <c r="I1025" s="416"/>
    </row>
    <row r="1026" spans="1:9">
      <c r="A1026" s="325"/>
      <c r="B1026" s="128" t="s">
        <v>509</v>
      </c>
      <c r="C1026" s="42"/>
      <c r="D1026" s="326"/>
      <c r="E1026" s="576"/>
      <c r="F1026" s="421"/>
      <c r="G1026" s="421"/>
      <c r="H1026" s="425"/>
      <c r="I1026" s="416"/>
    </row>
    <row r="1027" spans="1:9">
      <c r="A1027" s="325"/>
      <c r="B1027" s="128" t="s">
        <v>510</v>
      </c>
      <c r="C1027" s="42"/>
      <c r="D1027" s="326"/>
      <c r="E1027" s="576"/>
      <c r="F1027" s="421"/>
      <c r="G1027" s="421"/>
      <c r="H1027" s="425"/>
      <c r="I1027" s="416"/>
    </row>
    <row r="1028" spans="1:9">
      <c r="A1028" s="325"/>
      <c r="B1028" s="132"/>
      <c r="C1028" s="42"/>
      <c r="D1028" s="326"/>
      <c r="E1028" s="576"/>
      <c r="F1028" s="421"/>
      <c r="G1028" s="421"/>
      <c r="H1028" s="425"/>
      <c r="I1028" s="416"/>
    </row>
    <row r="1029" spans="1:9">
      <c r="A1029" s="325"/>
      <c r="B1029" s="331" t="s">
        <v>483</v>
      </c>
      <c r="C1029" s="42"/>
      <c r="D1029" s="326"/>
      <c r="E1029" s="576"/>
      <c r="F1029" s="421"/>
      <c r="G1029" s="421"/>
      <c r="H1029" s="425"/>
      <c r="I1029" s="416"/>
    </row>
    <row r="1030" spans="1:9">
      <c r="A1030" s="325"/>
      <c r="B1030" s="128" t="s">
        <v>511</v>
      </c>
      <c r="C1030" s="42"/>
      <c r="D1030" s="326"/>
      <c r="E1030" s="576"/>
      <c r="F1030" s="421"/>
      <c r="G1030" s="421"/>
      <c r="H1030" s="425"/>
      <c r="I1030" s="416"/>
    </row>
    <row r="1031" spans="1:9">
      <c r="A1031" s="325"/>
      <c r="B1031" s="132"/>
      <c r="C1031" s="42"/>
      <c r="D1031" s="326"/>
      <c r="E1031" s="576"/>
      <c r="F1031" s="421"/>
      <c r="G1031" s="421"/>
      <c r="H1031" s="425"/>
      <c r="I1031" s="416"/>
    </row>
    <row r="1032" spans="1:9">
      <c r="A1032" s="325"/>
      <c r="B1032" s="329" t="s">
        <v>485</v>
      </c>
      <c r="C1032" s="42"/>
      <c r="D1032" s="326"/>
      <c r="E1032" s="576"/>
      <c r="F1032" s="421"/>
      <c r="G1032" s="421"/>
      <c r="H1032" s="425"/>
      <c r="I1032" s="416"/>
    </row>
    <row r="1033" spans="1:9">
      <c r="A1033" s="325"/>
      <c r="B1033" s="128" t="s">
        <v>486</v>
      </c>
      <c r="C1033" s="42"/>
      <c r="D1033" s="326"/>
      <c r="E1033" s="576"/>
      <c r="F1033" s="421"/>
      <c r="G1033" s="421"/>
      <c r="H1033" s="425"/>
      <c r="I1033" s="416"/>
    </row>
    <row r="1034" spans="1:9">
      <c r="A1034" s="325"/>
      <c r="B1034" s="329" t="s">
        <v>489</v>
      </c>
      <c r="C1034" s="42"/>
      <c r="D1034" s="326"/>
      <c r="E1034" s="576"/>
      <c r="F1034" s="421"/>
      <c r="G1034" s="421"/>
      <c r="H1034" s="425"/>
      <c r="I1034" s="416"/>
    </row>
    <row r="1035" spans="1:9">
      <c r="A1035" s="325"/>
      <c r="B1035" s="128" t="s">
        <v>913</v>
      </c>
      <c r="C1035" s="42"/>
      <c r="D1035" s="326"/>
      <c r="E1035" s="576"/>
      <c r="F1035" s="421"/>
      <c r="G1035" s="421"/>
      <c r="H1035" s="425"/>
      <c r="I1035" s="416"/>
    </row>
    <row r="1036" spans="1:9">
      <c r="A1036" s="325"/>
      <c r="B1036" s="128" t="s">
        <v>486</v>
      </c>
      <c r="C1036" s="42"/>
      <c r="D1036" s="326"/>
      <c r="E1036" s="576"/>
      <c r="F1036" s="421"/>
      <c r="G1036" s="421"/>
      <c r="H1036" s="425"/>
      <c r="I1036" s="416"/>
    </row>
    <row r="1037" spans="1:9">
      <c r="A1037" s="325"/>
      <c r="B1037" s="128"/>
      <c r="C1037" s="42"/>
      <c r="D1037" s="326"/>
      <c r="E1037" s="576"/>
      <c r="F1037" s="421"/>
      <c r="G1037" s="421"/>
      <c r="H1037" s="425"/>
      <c r="I1037" s="416"/>
    </row>
    <row r="1038" spans="1:9">
      <c r="A1038" s="325"/>
      <c r="B1038" s="331" t="s">
        <v>512</v>
      </c>
      <c r="C1038" s="42"/>
      <c r="D1038" s="326"/>
      <c r="E1038" s="576"/>
      <c r="F1038" s="421"/>
      <c r="G1038" s="421"/>
      <c r="H1038" s="425"/>
      <c r="I1038" s="416"/>
    </row>
    <row r="1039" spans="1:9">
      <c r="A1039" s="325"/>
      <c r="B1039" s="128" t="s">
        <v>913</v>
      </c>
      <c r="C1039" s="42"/>
      <c r="D1039" s="326"/>
      <c r="E1039" s="576"/>
      <c r="F1039" s="421"/>
      <c r="G1039" s="421"/>
      <c r="H1039" s="425"/>
      <c r="I1039" s="416"/>
    </row>
    <row r="1040" spans="1:9">
      <c r="A1040" s="325"/>
      <c r="B1040" s="128" t="s">
        <v>513</v>
      </c>
      <c r="C1040" s="42"/>
      <c r="D1040" s="326"/>
      <c r="E1040" s="576"/>
      <c r="F1040" s="421"/>
      <c r="G1040" s="421"/>
      <c r="H1040" s="425"/>
      <c r="I1040" s="416"/>
    </row>
    <row r="1041" spans="1:9">
      <c r="A1041" s="325"/>
      <c r="B1041" s="332" t="s">
        <v>514</v>
      </c>
      <c r="C1041" s="42"/>
      <c r="D1041" s="326"/>
      <c r="E1041" s="576"/>
      <c r="F1041" s="421"/>
      <c r="G1041" s="421"/>
      <c r="H1041" s="425"/>
      <c r="I1041" s="416"/>
    </row>
    <row r="1042" spans="1:9" ht="18">
      <c r="A1042" s="334"/>
      <c r="B1042" s="330" t="s">
        <v>914</v>
      </c>
      <c r="C1042" s="42"/>
      <c r="D1042" s="326"/>
      <c r="E1042" s="576"/>
      <c r="F1042" s="421"/>
      <c r="G1042" s="421"/>
      <c r="H1042" s="425"/>
      <c r="I1042" s="416"/>
    </row>
    <row r="1043" spans="1:9" ht="18">
      <c r="A1043" s="334"/>
      <c r="B1043" s="330" t="s">
        <v>915</v>
      </c>
      <c r="C1043" s="42"/>
      <c r="D1043" s="41"/>
      <c r="E1043" s="599"/>
      <c r="F1043" s="600"/>
      <c r="G1043" s="477"/>
      <c r="H1043" s="512"/>
      <c r="I1043" s="416"/>
    </row>
    <row r="1044" spans="1:9" ht="18">
      <c r="A1044" s="334"/>
      <c r="B1044" s="330" t="s">
        <v>916</v>
      </c>
      <c r="C1044" s="42"/>
      <c r="D1044" s="41"/>
      <c r="E1044" s="599"/>
      <c r="F1044" s="600"/>
      <c r="G1044" s="477"/>
      <c r="H1044" s="512"/>
      <c r="I1044" s="416"/>
    </row>
    <row r="1045" spans="1:9" ht="18">
      <c r="A1045" s="334"/>
      <c r="B1045" s="330" t="s">
        <v>917</v>
      </c>
      <c r="C1045" s="42"/>
      <c r="D1045" s="41"/>
      <c r="E1045" s="599"/>
      <c r="F1045" s="600"/>
      <c r="G1045" s="477"/>
      <c r="H1045" s="512"/>
      <c r="I1045" s="416"/>
    </row>
    <row r="1046" spans="1:9" ht="18">
      <c r="A1046" s="334"/>
      <c r="B1046" s="330" t="s">
        <v>918</v>
      </c>
      <c r="C1046" s="42"/>
      <c r="D1046" s="41"/>
      <c r="E1046" s="599"/>
      <c r="F1046" s="600"/>
      <c r="G1046" s="477"/>
      <c r="H1046" s="512"/>
      <c r="I1046" s="416"/>
    </row>
    <row r="1047" spans="1:9" ht="18">
      <c r="A1047" s="334"/>
      <c r="B1047" s="330" t="s">
        <v>919</v>
      </c>
      <c r="C1047" s="42"/>
      <c r="D1047" s="41"/>
      <c r="E1047" s="599"/>
      <c r="F1047" s="600"/>
      <c r="G1047" s="477"/>
      <c r="H1047" s="512"/>
      <c r="I1047" s="416"/>
    </row>
    <row r="1048" spans="1:9" ht="18">
      <c r="A1048" s="334"/>
      <c r="B1048" s="128"/>
      <c r="C1048" s="42"/>
      <c r="D1048" s="41"/>
      <c r="E1048" s="599"/>
      <c r="F1048" s="600"/>
      <c r="G1048" s="477"/>
      <c r="H1048" s="512"/>
      <c r="I1048" s="416"/>
    </row>
    <row r="1049" spans="1:9" ht="127.5">
      <c r="A1049" s="334"/>
      <c r="B1049" s="128" t="s">
        <v>515</v>
      </c>
      <c r="C1049" s="42"/>
      <c r="D1049" s="41"/>
      <c r="E1049" s="599"/>
      <c r="F1049" s="600"/>
      <c r="G1049" s="477"/>
      <c r="H1049" s="512"/>
      <c r="I1049" s="416"/>
    </row>
    <row r="1050" spans="1:9" ht="18">
      <c r="A1050" s="334"/>
      <c r="B1050" s="128" t="s">
        <v>516</v>
      </c>
      <c r="C1050" s="42"/>
      <c r="D1050" s="41"/>
      <c r="E1050" s="599"/>
      <c r="F1050" s="600"/>
      <c r="G1050" s="477"/>
      <c r="H1050" s="512"/>
      <c r="I1050" s="416"/>
    </row>
    <row r="1051" spans="1:9" ht="63.75">
      <c r="A1051" s="335"/>
      <c r="B1051" s="327" t="s">
        <v>517</v>
      </c>
      <c r="C1051" s="52"/>
      <c r="D1051" s="336"/>
      <c r="E1051" s="601"/>
      <c r="F1051" s="431"/>
      <c r="G1051" s="421"/>
      <c r="H1051" s="425"/>
      <c r="I1051" s="416"/>
    </row>
    <row r="1052" spans="1:9">
      <c r="A1052" s="337"/>
      <c r="B1052" s="128"/>
      <c r="C1052" s="338" t="s">
        <v>0</v>
      </c>
      <c r="D1052" s="338">
        <v>1</v>
      </c>
      <c r="E1052" s="602"/>
      <c r="F1052" s="421">
        <f>E1052*D1052</f>
        <v>0</v>
      </c>
      <c r="G1052" s="421">
        <f>F1052*0.22</f>
        <v>0</v>
      </c>
      <c r="H1052" s="425">
        <f>G1052+F1052</f>
        <v>0</v>
      </c>
      <c r="I1052" s="416"/>
    </row>
    <row r="1053" spans="1:9">
      <c r="A1053" s="337"/>
      <c r="B1053" s="128"/>
      <c r="C1053" s="53"/>
      <c r="D1053" s="339"/>
      <c r="E1053" s="447"/>
      <c r="F1053" s="421"/>
      <c r="G1053" s="421"/>
      <c r="H1053" s="425"/>
      <c r="I1053" s="416"/>
    </row>
    <row r="1054" spans="1:9" ht="114.75">
      <c r="A1054" s="189" t="s">
        <v>88</v>
      </c>
      <c r="B1054" s="318" t="s">
        <v>518</v>
      </c>
      <c r="C1054" s="338" t="s">
        <v>29</v>
      </c>
      <c r="D1054" s="338">
        <v>100</v>
      </c>
      <c r="E1054" s="602"/>
      <c r="F1054" s="421">
        <f>E1054*D1054</f>
        <v>0</v>
      </c>
      <c r="G1054" s="421">
        <f>F1054*0.22</f>
        <v>0</v>
      </c>
      <c r="H1054" s="425">
        <f>G1054+F1054</f>
        <v>0</v>
      </c>
      <c r="I1054" s="416"/>
    </row>
    <row r="1055" spans="1:9">
      <c r="A1055" s="335"/>
      <c r="B1055" s="128"/>
      <c r="C1055" s="53"/>
      <c r="D1055" s="336"/>
      <c r="E1055" s="601"/>
      <c r="F1055" s="421"/>
      <c r="G1055" s="421"/>
      <c r="H1055" s="425"/>
      <c r="I1055" s="416"/>
    </row>
    <row r="1056" spans="1:9">
      <c r="A1056" s="335" t="s">
        <v>89</v>
      </c>
      <c r="B1056" s="341" t="s">
        <v>519</v>
      </c>
      <c r="C1056" s="195"/>
      <c r="D1056" s="336"/>
      <c r="E1056" s="601"/>
      <c r="F1056" s="421"/>
      <c r="G1056" s="421"/>
      <c r="H1056" s="425"/>
      <c r="I1056" s="416"/>
    </row>
    <row r="1057" spans="1:9" ht="89.25">
      <c r="A1057" s="335"/>
      <c r="B1057" s="125" t="s">
        <v>520</v>
      </c>
      <c r="C1057" s="195"/>
      <c r="D1057" s="336"/>
      <c r="E1057" s="601"/>
      <c r="F1057" s="421"/>
      <c r="G1057" s="421"/>
      <c r="H1057" s="425"/>
      <c r="I1057" s="416"/>
    </row>
    <row r="1058" spans="1:9" ht="25.5">
      <c r="A1058" s="335"/>
      <c r="B1058" s="125" t="s">
        <v>521</v>
      </c>
      <c r="C1058" s="195"/>
      <c r="D1058" s="336"/>
      <c r="E1058" s="601"/>
      <c r="F1058" s="421"/>
      <c r="G1058" s="421"/>
      <c r="H1058" s="425"/>
      <c r="I1058" s="416"/>
    </row>
    <row r="1059" spans="1:9" ht="51">
      <c r="A1059" s="335"/>
      <c r="B1059" s="125" t="s">
        <v>522</v>
      </c>
      <c r="C1059" s="195"/>
      <c r="D1059" s="336"/>
      <c r="E1059" s="601"/>
      <c r="F1059" s="421"/>
      <c r="G1059" s="421"/>
      <c r="H1059" s="425"/>
      <c r="I1059" s="416"/>
    </row>
    <row r="1060" spans="1:9" ht="25.5">
      <c r="A1060" s="335"/>
      <c r="B1060" s="44" t="s">
        <v>523</v>
      </c>
      <c r="C1060" s="195"/>
      <c r="D1060" s="336"/>
      <c r="E1060" s="601"/>
      <c r="F1060" s="421"/>
      <c r="G1060" s="421"/>
      <c r="H1060" s="425"/>
      <c r="I1060" s="416"/>
    </row>
    <row r="1061" spans="1:9" ht="38.25">
      <c r="A1061" s="335"/>
      <c r="B1061" s="48" t="s">
        <v>524</v>
      </c>
      <c r="C1061" s="195"/>
      <c r="D1061" s="336"/>
      <c r="E1061" s="601"/>
      <c r="F1061" s="421"/>
      <c r="G1061" s="421"/>
      <c r="H1061" s="425"/>
      <c r="I1061" s="416"/>
    </row>
    <row r="1062" spans="1:9" ht="38.25">
      <c r="A1062" s="335"/>
      <c r="B1062" s="125" t="s">
        <v>525</v>
      </c>
      <c r="C1062" s="195"/>
      <c r="D1062" s="336"/>
      <c r="E1062" s="601"/>
      <c r="F1062" s="421"/>
      <c r="G1062" s="421"/>
      <c r="H1062" s="425"/>
      <c r="I1062" s="416"/>
    </row>
    <row r="1063" spans="1:9">
      <c r="A1063" s="335"/>
      <c r="B1063" s="125" t="s">
        <v>526</v>
      </c>
      <c r="C1063" s="195"/>
      <c r="D1063" s="336"/>
      <c r="E1063" s="601"/>
      <c r="F1063" s="421"/>
      <c r="G1063" s="421"/>
      <c r="H1063" s="425"/>
      <c r="I1063" s="416"/>
    </row>
    <row r="1064" spans="1:9" ht="25.5">
      <c r="A1064" s="335"/>
      <c r="B1064" s="342" t="s">
        <v>527</v>
      </c>
      <c r="C1064" s="195"/>
      <c r="D1064" s="336"/>
      <c r="E1064" s="601"/>
      <c r="F1064" s="421"/>
      <c r="G1064" s="421"/>
      <c r="H1064" s="425"/>
      <c r="I1064" s="416"/>
    </row>
    <row r="1065" spans="1:9" ht="15.75">
      <c r="A1065" s="335"/>
      <c r="B1065" s="327" t="s">
        <v>920</v>
      </c>
      <c r="C1065" s="195"/>
      <c r="D1065" s="336"/>
      <c r="E1065" s="601"/>
      <c r="F1065" s="421"/>
      <c r="G1065" s="421"/>
      <c r="H1065" s="425"/>
      <c r="I1065" s="416"/>
    </row>
    <row r="1066" spans="1:9" ht="15.75">
      <c r="A1066" s="335"/>
      <c r="B1066" s="327" t="s">
        <v>921</v>
      </c>
      <c r="C1066" s="195"/>
      <c r="D1066" s="336"/>
      <c r="E1066" s="601"/>
      <c r="F1066" s="421"/>
      <c r="G1066" s="421"/>
      <c r="H1066" s="425"/>
      <c r="I1066" s="416"/>
    </row>
    <row r="1067" spans="1:9">
      <c r="A1067" s="335"/>
      <c r="B1067" s="327" t="s">
        <v>528</v>
      </c>
      <c r="C1067" s="195"/>
      <c r="D1067" s="336"/>
      <c r="E1067" s="601"/>
      <c r="F1067" s="421"/>
      <c r="G1067" s="421"/>
      <c r="H1067" s="425"/>
      <c r="I1067" s="416"/>
    </row>
    <row r="1068" spans="1:9" ht="14.25">
      <c r="A1068" s="335"/>
      <c r="B1068" s="327" t="s">
        <v>922</v>
      </c>
      <c r="C1068" s="195"/>
      <c r="D1068" s="336"/>
      <c r="E1068" s="601"/>
      <c r="F1068" s="421"/>
      <c r="G1068" s="421"/>
      <c r="H1068" s="425"/>
      <c r="I1068" s="416"/>
    </row>
    <row r="1069" spans="1:9">
      <c r="A1069" s="335"/>
      <c r="B1069" s="327" t="s">
        <v>529</v>
      </c>
      <c r="C1069" s="195"/>
      <c r="D1069" s="336"/>
      <c r="E1069" s="601"/>
      <c r="F1069" s="421"/>
      <c r="G1069" s="421"/>
      <c r="H1069" s="425"/>
      <c r="I1069" s="416"/>
    </row>
    <row r="1070" spans="1:9">
      <c r="A1070" s="335"/>
      <c r="B1070" s="327" t="s">
        <v>530</v>
      </c>
      <c r="C1070" s="195"/>
      <c r="D1070" s="336"/>
      <c r="E1070" s="601"/>
      <c r="F1070" s="421"/>
      <c r="G1070" s="421"/>
      <c r="H1070" s="425"/>
      <c r="I1070" s="416"/>
    </row>
    <row r="1071" spans="1:9">
      <c r="A1071" s="335"/>
      <c r="B1071" s="327" t="s">
        <v>531</v>
      </c>
      <c r="C1071" s="195"/>
      <c r="D1071" s="336"/>
      <c r="E1071" s="601"/>
      <c r="F1071" s="421"/>
      <c r="G1071" s="421"/>
      <c r="H1071" s="425"/>
      <c r="I1071" s="416"/>
    </row>
    <row r="1072" spans="1:9">
      <c r="A1072" s="335"/>
      <c r="B1072" s="327" t="s">
        <v>532</v>
      </c>
      <c r="C1072" s="195"/>
      <c r="D1072" s="336"/>
      <c r="E1072" s="601"/>
      <c r="F1072" s="421"/>
      <c r="G1072" s="421"/>
      <c r="H1072" s="425"/>
      <c r="I1072" s="416"/>
    </row>
    <row r="1073" spans="1:9" ht="25.5">
      <c r="A1073" s="335"/>
      <c r="B1073" s="327" t="s">
        <v>533</v>
      </c>
      <c r="C1073" s="195"/>
      <c r="D1073" s="336"/>
      <c r="E1073" s="601"/>
      <c r="F1073" s="421"/>
      <c r="G1073" s="421"/>
      <c r="H1073" s="425"/>
      <c r="I1073" s="416"/>
    </row>
    <row r="1074" spans="1:9" ht="52.5" customHeight="1">
      <c r="A1074" s="335"/>
      <c r="B1074" s="341" t="s">
        <v>534</v>
      </c>
      <c r="C1074" s="119" t="s">
        <v>0</v>
      </c>
      <c r="D1074" s="336">
        <v>1</v>
      </c>
      <c r="E1074" s="601"/>
      <c r="F1074" s="418">
        <f>E1074*D1074</f>
        <v>0</v>
      </c>
      <c r="G1074" s="419">
        <f>F1074*0.22</f>
        <v>0</v>
      </c>
      <c r="H1074" s="424">
        <f>G1074+F1074</f>
        <v>0</v>
      </c>
      <c r="I1074" s="416"/>
    </row>
    <row r="1075" spans="1:9">
      <c r="A1075" s="335"/>
      <c r="B1075" s="341"/>
      <c r="C1075" s="119"/>
      <c r="D1075" s="336"/>
      <c r="E1075" s="601"/>
      <c r="F1075" s="418"/>
      <c r="G1075" s="419"/>
      <c r="H1075" s="424"/>
      <c r="I1075" s="416"/>
    </row>
    <row r="1076" spans="1:9">
      <c r="A1076" s="343" t="s">
        <v>90</v>
      </c>
      <c r="B1076" s="341" t="s">
        <v>535</v>
      </c>
      <c r="C1076" s="119"/>
      <c r="D1076" s="336"/>
      <c r="E1076" s="601"/>
      <c r="F1076" s="418"/>
      <c r="G1076" s="419"/>
      <c r="H1076" s="424"/>
      <c r="I1076" s="416"/>
    </row>
    <row r="1077" spans="1:9" ht="89.25">
      <c r="A1077" s="335"/>
      <c r="B1077" s="125" t="s">
        <v>842</v>
      </c>
      <c r="C1077" s="119"/>
      <c r="D1077" s="336"/>
      <c r="E1077" s="601"/>
      <c r="F1077" s="418"/>
      <c r="G1077" s="419"/>
      <c r="H1077" s="424"/>
      <c r="I1077" s="416"/>
    </row>
    <row r="1078" spans="1:9">
      <c r="A1078" s="335"/>
      <c r="B1078" s="125" t="s">
        <v>843</v>
      </c>
      <c r="C1078" s="119"/>
      <c r="D1078" s="336"/>
      <c r="E1078" s="601"/>
      <c r="F1078" s="418"/>
      <c r="G1078" s="419"/>
      <c r="H1078" s="424"/>
      <c r="I1078" s="416"/>
    </row>
    <row r="1079" spans="1:9" ht="25.5">
      <c r="A1079" s="335"/>
      <c r="B1079" s="125" t="s">
        <v>844</v>
      </c>
      <c r="C1079" s="119"/>
      <c r="D1079" s="336"/>
      <c r="E1079" s="601"/>
      <c r="F1079" s="418"/>
      <c r="G1079" s="419"/>
      <c r="H1079" s="424"/>
      <c r="I1079" s="416"/>
    </row>
    <row r="1080" spans="1:9">
      <c r="A1080" s="335"/>
      <c r="B1080" s="125"/>
      <c r="C1080" s="119"/>
      <c r="D1080" s="336"/>
      <c r="E1080" s="601"/>
      <c r="F1080" s="418"/>
      <c r="G1080" s="419"/>
      <c r="H1080" s="424"/>
      <c r="I1080" s="416"/>
    </row>
    <row r="1081" spans="1:9">
      <c r="A1081" s="335"/>
      <c r="B1081" s="125" t="s">
        <v>845</v>
      </c>
      <c r="C1081" s="119"/>
      <c r="D1081" s="336"/>
      <c r="E1081" s="601"/>
      <c r="F1081" s="418"/>
      <c r="G1081" s="419"/>
      <c r="H1081" s="424"/>
      <c r="I1081" s="416"/>
    </row>
    <row r="1082" spans="1:9">
      <c r="A1082" s="335"/>
      <c r="B1082" s="341"/>
      <c r="C1082" s="119"/>
      <c r="D1082" s="336"/>
      <c r="E1082" s="601"/>
      <c r="F1082" s="418"/>
      <c r="G1082" s="419"/>
      <c r="H1082" s="424"/>
      <c r="I1082" s="416"/>
    </row>
    <row r="1083" spans="1:9" ht="51">
      <c r="A1083" s="335"/>
      <c r="B1083" s="125" t="s">
        <v>846</v>
      </c>
      <c r="C1083" s="119"/>
      <c r="D1083" s="336"/>
      <c r="E1083" s="601"/>
      <c r="F1083" s="421"/>
      <c r="G1083" s="421"/>
      <c r="H1083" s="425"/>
      <c r="I1083" s="416"/>
    </row>
    <row r="1084" spans="1:9" ht="25.5">
      <c r="A1084" s="335"/>
      <c r="B1084" s="125" t="s">
        <v>536</v>
      </c>
      <c r="C1084" s="119"/>
      <c r="D1084" s="336"/>
      <c r="E1084" s="601"/>
      <c r="F1084" s="421"/>
      <c r="G1084" s="421"/>
      <c r="H1084" s="425"/>
      <c r="I1084" s="416"/>
    </row>
    <row r="1085" spans="1:9">
      <c r="A1085" s="335"/>
      <c r="B1085" s="125" t="s">
        <v>537</v>
      </c>
      <c r="C1085" s="119" t="s">
        <v>0</v>
      </c>
      <c r="D1085" s="336">
        <v>1</v>
      </c>
      <c r="E1085" s="601"/>
      <c r="F1085" s="418">
        <f>E1085*D1085</f>
        <v>0</v>
      </c>
      <c r="G1085" s="419">
        <f>F1085*0.22</f>
        <v>0</v>
      </c>
      <c r="H1085" s="424">
        <f>G1085+F1085</f>
        <v>0</v>
      </c>
      <c r="I1085" s="416"/>
    </row>
    <row r="1086" spans="1:9">
      <c r="A1086" s="335"/>
      <c r="B1086" s="125"/>
      <c r="C1086" s="119"/>
      <c r="D1086" s="336"/>
      <c r="E1086" s="601"/>
      <c r="F1086" s="421"/>
      <c r="G1086" s="421"/>
      <c r="H1086" s="425"/>
      <c r="I1086" s="416"/>
    </row>
    <row r="1087" spans="1:9" ht="25.5">
      <c r="A1087" s="335" t="s">
        <v>57</v>
      </c>
      <c r="B1087" s="341" t="s">
        <v>538</v>
      </c>
      <c r="C1087" s="119"/>
      <c r="D1087" s="336"/>
      <c r="E1087" s="601"/>
      <c r="F1087" s="421"/>
      <c r="G1087" s="421"/>
      <c r="H1087" s="425"/>
      <c r="I1087" s="416"/>
    </row>
    <row r="1088" spans="1:9" ht="51">
      <c r="A1088" s="335"/>
      <c r="B1088" s="125" t="s">
        <v>539</v>
      </c>
      <c r="C1088" s="119"/>
      <c r="D1088" s="336"/>
      <c r="E1088" s="601"/>
      <c r="F1088" s="421"/>
      <c r="G1088" s="421"/>
      <c r="H1088" s="425"/>
      <c r="I1088" s="416"/>
    </row>
    <row r="1089" spans="1:9" ht="25.5">
      <c r="A1089" s="335"/>
      <c r="B1089" s="125" t="s">
        <v>540</v>
      </c>
      <c r="C1089" s="119"/>
      <c r="D1089" s="336"/>
      <c r="E1089" s="601"/>
      <c r="F1089" s="421"/>
      <c r="G1089" s="421"/>
      <c r="H1089" s="425"/>
      <c r="I1089" s="416"/>
    </row>
    <row r="1090" spans="1:9">
      <c r="A1090" s="335"/>
      <c r="B1090" s="125" t="s">
        <v>541</v>
      </c>
      <c r="C1090" s="119"/>
      <c r="D1090" s="336"/>
      <c r="E1090" s="601"/>
      <c r="F1090" s="421"/>
      <c r="G1090" s="421"/>
      <c r="H1090" s="425"/>
      <c r="I1090" s="416"/>
    </row>
    <row r="1091" spans="1:9" ht="25.5">
      <c r="A1091" s="335"/>
      <c r="B1091" s="341" t="s">
        <v>542</v>
      </c>
      <c r="C1091" s="119" t="s">
        <v>0</v>
      </c>
      <c r="D1091" s="336">
        <v>1</v>
      </c>
      <c r="E1091" s="601"/>
      <c r="F1091" s="418">
        <f>E1091*D1091</f>
        <v>0</v>
      </c>
      <c r="G1091" s="419">
        <f>F1091*0.22</f>
        <v>0</v>
      </c>
      <c r="H1091" s="424">
        <f>G1091+F1091</f>
        <v>0</v>
      </c>
      <c r="I1091" s="416"/>
    </row>
    <row r="1092" spans="1:9">
      <c r="A1092" s="335"/>
      <c r="B1092" s="341"/>
      <c r="C1092" s="119"/>
      <c r="D1092" s="336"/>
      <c r="E1092" s="601"/>
      <c r="F1092" s="418"/>
      <c r="G1092" s="419"/>
      <c r="H1092" s="424"/>
      <c r="I1092" s="416"/>
    </row>
    <row r="1093" spans="1:9" ht="25.5">
      <c r="A1093" s="335" t="s">
        <v>58</v>
      </c>
      <c r="B1093" s="341" t="s">
        <v>543</v>
      </c>
      <c r="C1093" s="119"/>
      <c r="D1093" s="336"/>
      <c r="E1093" s="601"/>
      <c r="F1093" s="421"/>
      <c r="G1093" s="421"/>
      <c r="H1093" s="425"/>
      <c r="I1093" s="416"/>
    </row>
    <row r="1094" spans="1:9" ht="51">
      <c r="A1094" s="335"/>
      <c r="B1094" s="125" t="s">
        <v>539</v>
      </c>
      <c r="C1094" s="119"/>
      <c r="D1094" s="336"/>
      <c r="E1094" s="601"/>
      <c r="F1094" s="421"/>
      <c r="G1094" s="421"/>
      <c r="H1094" s="425"/>
      <c r="I1094" s="416"/>
    </row>
    <row r="1095" spans="1:9" ht="25.5">
      <c r="A1095" s="335"/>
      <c r="B1095" s="125" t="s">
        <v>540</v>
      </c>
      <c r="C1095" s="119"/>
      <c r="D1095" s="336"/>
      <c r="E1095" s="601"/>
      <c r="F1095" s="421"/>
      <c r="G1095" s="421"/>
      <c r="H1095" s="425"/>
      <c r="I1095" s="416"/>
    </row>
    <row r="1096" spans="1:9">
      <c r="A1096" s="335"/>
      <c r="B1096" s="125" t="s">
        <v>541</v>
      </c>
      <c r="C1096" s="119"/>
      <c r="D1096" s="336"/>
      <c r="E1096" s="601"/>
      <c r="F1096" s="421"/>
      <c r="G1096" s="421"/>
      <c r="H1096" s="425"/>
      <c r="I1096" s="416"/>
    </row>
    <row r="1097" spans="1:9" ht="25.5">
      <c r="A1097" s="335"/>
      <c r="B1097" s="341" t="s">
        <v>542</v>
      </c>
      <c r="C1097" s="119" t="s">
        <v>0</v>
      </c>
      <c r="D1097" s="336">
        <v>1</v>
      </c>
      <c r="E1097" s="601"/>
      <c r="F1097" s="418">
        <f>E1097*D1097</f>
        <v>0</v>
      </c>
      <c r="G1097" s="419">
        <f>F1097*0.22</f>
        <v>0</v>
      </c>
      <c r="H1097" s="424">
        <f>G1097+F1097</f>
        <v>0</v>
      </c>
      <c r="I1097" s="416"/>
    </row>
    <row r="1098" spans="1:9">
      <c r="A1098" s="335"/>
      <c r="B1098" s="41"/>
      <c r="C1098" s="195"/>
      <c r="D1098" s="336"/>
      <c r="E1098" s="601"/>
      <c r="F1098" s="421"/>
      <c r="G1098" s="421"/>
      <c r="H1098" s="425"/>
      <c r="I1098" s="416"/>
    </row>
    <row r="1099" spans="1:9">
      <c r="A1099" s="335" t="s">
        <v>59</v>
      </c>
      <c r="B1099" s="341" t="s">
        <v>544</v>
      </c>
      <c r="C1099" s="195"/>
      <c r="D1099" s="336"/>
      <c r="E1099" s="601"/>
      <c r="F1099" s="421"/>
      <c r="G1099" s="421"/>
      <c r="H1099" s="425"/>
      <c r="I1099" s="416"/>
    </row>
    <row r="1100" spans="1:9" ht="51">
      <c r="A1100" s="335"/>
      <c r="B1100" s="125" t="s">
        <v>545</v>
      </c>
      <c r="C1100" s="195"/>
      <c r="D1100" s="336"/>
      <c r="E1100" s="601"/>
      <c r="F1100" s="421"/>
      <c r="G1100" s="421"/>
      <c r="H1100" s="425"/>
      <c r="I1100" s="416"/>
    </row>
    <row r="1101" spans="1:9" ht="25.5">
      <c r="A1101" s="335"/>
      <c r="B1101" s="125" t="s">
        <v>546</v>
      </c>
      <c r="C1101" s="195"/>
      <c r="D1101" s="336"/>
      <c r="E1101" s="601"/>
      <c r="F1101" s="421"/>
      <c r="G1101" s="421"/>
      <c r="H1101" s="425"/>
      <c r="I1101" s="416"/>
    </row>
    <row r="1102" spans="1:9">
      <c r="A1102" s="335"/>
      <c r="B1102" s="125" t="s">
        <v>541</v>
      </c>
      <c r="C1102" s="195"/>
      <c r="D1102" s="336"/>
      <c r="E1102" s="601"/>
      <c r="F1102" s="421"/>
      <c r="G1102" s="421"/>
      <c r="H1102" s="425"/>
      <c r="I1102" s="416"/>
    </row>
    <row r="1103" spans="1:9" ht="25.5">
      <c r="A1103" s="335"/>
      <c r="B1103" s="341" t="s">
        <v>547</v>
      </c>
      <c r="C1103" s="119" t="s">
        <v>0</v>
      </c>
      <c r="D1103" s="336">
        <v>1</v>
      </c>
      <c r="E1103" s="601"/>
      <c r="F1103" s="418">
        <f>E1103*D1103</f>
        <v>0</v>
      </c>
      <c r="G1103" s="419">
        <f>F1103*0.22</f>
        <v>0</v>
      </c>
      <c r="H1103" s="424">
        <f>G1103+F1103</f>
        <v>0</v>
      </c>
      <c r="I1103" s="416"/>
    </row>
    <row r="1104" spans="1:9">
      <c r="A1104" s="335"/>
      <c r="B1104" s="41"/>
      <c r="C1104" s="195"/>
      <c r="D1104" s="336"/>
      <c r="E1104" s="601"/>
      <c r="F1104" s="421"/>
      <c r="G1104" s="421"/>
      <c r="H1104" s="425"/>
      <c r="I1104" s="416"/>
    </row>
    <row r="1105" spans="1:9" ht="25.5">
      <c r="A1105" s="335" t="s">
        <v>60</v>
      </c>
      <c r="B1105" s="341" t="s">
        <v>548</v>
      </c>
      <c r="C1105" s="195"/>
      <c r="D1105" s="336"/>
      <c r="E1105" s="601"/>
      <c r="F1105" s="421"/>
      <c r="G1105" s="421"/>
      <c r="H1105" s="425"/>
      <c r="I1105" s="416"/>
    </row>
    <row r="1106" spans="1:9" ht="51">
      <c r="A1106" s="335"/>
      <c r="B1106" s="125" t="s">
        <v>545</v>
      </c>
      <c r="C1106" s="195"/>
      <c r="D1106" s="336"/>
      <c r="E1106" s="601"/>
      <c r="F1106" s="421"/>
      <c r="G1106" s="421"/>
      <c r="H1106" s="425"/>
      <c r="I1106" s="416"/>
    </row>
    <row r="1107" spans="1:9" ht="25.5">
      <c r="A1107" s="335"/>
      <c r="B1107" s="125" t="s">
        <v>549</v>
      </c>
      <c r="C1107" s="195"/>
      <c r="D1107" s="336"/>
      <c r="E1107" s="601"/>
      <c r="F1107" s="421"/>
      <c r="G1107" s="421"/>
      <c r="H1107" s="425"/>
      <c r="I1107" s="416"/>
    </row>
    <row r="1108" spans="1:9">
      <c r="A1108" s="335"/>
      <c r="B1108" s="125" t="s">
        <v>541</v>
      </c>
      <c r="C1108" s="195"/>
      <c r="D1108" s="336"/>
      <c r="E1108" s="601"/>
      <c r="F1108" s="421"/>
      <c r="G1108" s="421"/>
      <c r="H1108" s="425"/>
      <c r="I1108" s="416"/>
    </row>
    <row r="1109" spans="1:9" ht="25.5">
      <c r="A1109" s="335"/>
      <c r="B1109" s="341" t="s">
        <v>550</v>
      </c>
      <c r="C1109" s="119" t="s">
        <v>0</v>
      </c>
      <c r="D1109" s="336">
        <v>1</v>
      </c>
      <c r="E1109" s="601"/>
      <c r="F1109" s="418">
        <f>E1109*D1109</f>
        <v>0</v>
      </c>
      <c r="G1109" s="419">
        <f>F1109*0.22</f>
        <v>0</v>
      </c>
      <c r="H1109" s="424">
        <f>G1109+F1109</f>
        <v>0</v>
      </c>
      <c r="I1109" s="416"/>
    </row>
    <row r="1110" spans="1:9">
      <c r="A1110" s="335"/>
      <c r="B1110" s="341"/>
      <c r="C1110" s="119"/>
      <c r="D1110" s="336"/>
      <c r="E1110" s="601"/>
      <c r="F1110" s="418"/>
      <c r="G1110" s="419"/>
      <c r="H1110" s="424"/>
      <c r="I1110" s="416"/>
    </row>
    <row r="1111" spans="1:9">
      <c r="A1111" s="335" t="s">
        <v>13</v>
      </c>
      <c r="B1111" s="341" t="s">
        <v>551</v>
      </c>
      <c r="C1111" s="119"/>
      <c r="D1111" s="336"/>
      <c r="E1111" s="601"/>
      <c r="F1111" s="418"/>
      <c r="G1111" s="419"/>
      <c r="H1111" s="424"/>
      <c r="I1111" s="416"/>
    </row>
    <row r="1112" spans="1:9" ht="51">
      <c r="A1112" s="335"/>
      <c r="B1112" s="125" t="s">
        <v>847</v>
      </c>
      <c r="C1112" s="119"/>
      <c r="D1112" s="336"/>
      <c r="E1112" s="601"/>
      <c r="F1112" s="418"/>
      <c r="G1112" s="419"/>
      <c r="H1112" s="424"/>
      <c r="I1112" s="416"/>
    </row>
    <row r="1113" spans="1:9">
      <c r="A1113" s="335"/>
      <c r="B1113" s="341"/>
      <c r="C1113" s="119"/>
      <c r="D1113" s="336"/>
      <c r="E1113" s="601"/>
      <c r="F1113" s="418"/>
      <c r="G1113" s="419"/>
      <c r="H1113" s="424"/>
      <c r="I1113" s="416"/>
    </row>
    <row r="1114" spans="1:9" ht="38.25">
      <c r="A1114" s="335"/>
      <c r="B1114" s="125" t="s">
        <v>848</v>
      </c>
      <c r="C1114" s="195"/>
      <c r="D1114" s="336"/>
      <c r="E1114" s="601"/>
      <c r="F1114" s="421"/>
      <c r="G1114" s="421"/>
      <c r="H1114" s="425"/>
      <c r="I1114" s="416"/>
    </row>
    <row r="1115" spans="1:9">
      <c r="A1115" s="335"/>
      <c r="B1115" s="341" t="s">
        <v>552</v>
      </c>
      <c r="C1115" s="119" t="s">
        <v>0</v>
      </c>
      <c r="D1115" s="336">
        <v>1</v>
      </c>
      <c r="E1115" s="601"/>
      <c r="F1115" s="418">
        <f>E1115*D1115</f>
        <v>0</v>
      </c>
      <c r="G1115" s="419">
        <f>F1115*0.22</f>
        <v>0</v>
      </c>
      <c r="H1115" s="424">
        <f>G1115+F1115</f>
        <v>0</v>
      </c>
      <c r="I1115" s="416"/>
    </row>
    <row r="1116" spans="1:9">
      <c r="A1116" s="335"/>
      <c r="B1116" s="341"/>
      <c r="C1116" s="195"/>
      <c r="D1116" s="336"/>
      <c r="E1116" s="601"/>
      <c r="F1116" s="421"/>
      <c r="G1116" s="421"/>
      <c r="H1116" s="425"/>
      <c r="I1116" s="416"/>
    </row>
    <row r="1117" spans="1:9" ht="25.5">
      <c r="A1117" s="335" t="s">
        <v>15</v>
      </c>
      <c r="B1117" s="341" t="s">
        <v>553</v>
      </c>
      <c r="C1117" s="195"/>
      <c r="D1117" s="336"/>
      <c r="E1117" s="601"/>
      <c r="F1117" s="421"/>
      <c r="G1117" s="421"/>
      <c r="H1117" s="425"/>
      <c r="I1117" s="416"/>
    </row>
    <row r="1118" spans="1:9" ht="159.75" customHeight="1">
      <c r="A1118" s="335"/>
      <c r="B1118" s="44" t="s">
        <v>554</v>
      </c>
      <c r="C1118" s="195"/>
      <c r="D1118" s="336"/>
      <c r="E1118" s="601"/>
      <c r="F1118" s="421"/>
      <c r="G1118" s="421"/>
      <c r="H1118" s="425"/>
      <c r="I1118" s="416"/>
    </row>
    <row r="1119" spans="1:9">
      <c r="A1119" s="335"/>
      <c r="B1119" s="125"/>
      <c r="C1119" s="119" t="s">
        <v>0</v>
      </c>
      <c r="D1119" s="336">
        <v>2</v>
      </c>
      <c r="E1119" s="601"/>
      <c r="F1119" s="418">
        <f>E1119*D1119</f>
        <v>0</v>
      </c>
      <c r="G1119" s="419">
        <f>F1119*0.22</f>
        <v>0</v>
      </c>
      <c r="H1119" s="424">
        <f>G1119+F1119</f>
        <v>0</v>
      </c>
      <c r="I1119" s="416"/>
    </row>
    <row r="1120" spans="1:9">
      <c r="A1120" s="335"/>
      <c r="B1120" s="125"/>
      <c r="C1120" s="119"/>
      <c r="D1120" s="336"/>
      <c r="E1120" s="601"/>
      <c r="F1120" s="418"/>
      <c r="G1120" s="419"/>
      <c r="H1120" s="424"/>
      <c r="I1120" s="416"/>
    </row>
    <row r="1121" spans="1:9">
      <c r="A1121" s="335" t="s">
        <v>16</v>
      </c>
      <c r="B1121" s="341" t="s">
        <v>555</v>
      </c>
      <c r="C1121" s="195"/>
      <c r="D1121" s="336"/>
      <c r="E1121" s="601"/>
      <c r="F1121" s="421"/>
      <c r="G1121" s="421"/>
      <c r="H1121" s="425"/>
      <c r="I1121" s="416"/>
    </row>
    <row r="1122" spans="1:9" ht="142.5" customHeight="1">
      <c r="A1122" s="335"/>
      <c r="B1122" s="44" t="s">
        <v>556</v>
      </c>
      <c r="C1122" s="119" t="s">
        <v>0</v>
      </c>
      <c r="D1122" s="336">
        <v>1</v>
      </c>
      <c r="E1122" s="601"/>
      <c r="F1122" s="418">
        <f>E1122*D1122</f>
        <v>0</v>
      </c>
      <c r="G1122" s="419">
        <f>F1122*0.22</f>
        <v>0</v>
      </c>
      <c r="H1122" s="424">
        <f>G1122+F1122</f>
        <v>0</v>
      </c>
      <c r="I1122" s="416"/>
    </row>
    <row r="1123" spans="1:9">
      <c r="A1123" s="335"/>
      <c r="B1123" s="125"/>
      <c r="C1123" s="195"/>
      <c r="D1123" s="336"/>
      <c r="E1123" s="601"/>
      <c r="F1123" s="421"/>
      <c r="G1123" s="421"/>
      <c r="H1123" s="425"/>
      <c r="I1123" s="416"/>
    </row>
    <row r="1124" spans="1:9" ht="25.5">
      <c r="A1124" s="335" t="s">
        <v>17</v>
      </c>
      <c r="B1124" s="341" t="s">
        <v>557</v>
      </c>
      <c r="C1124" s="195"/>
      <c r="D1124" s="336"/>
      <c r="E1124" s="601"/>
      <c r="F1124" s="421"/>
      <c r="G1124" s="421"/>
      <c r="H1124" s="425"/>
      <c r="I1124" s="416"/>
    </row>
    <row r="1125" spans="1:9">
      <c r="A1125" s="335"/>
      <c r="B1125" s="125" t="s">
        <v>558</v>
      </c>
      <c r="C1125" s="195"/>
      <c r="D1125" s="336"/>
      <c r="E1125" s="601"/>
      <c r="F1125" s="421"/>
      <c r="G1125" s="421"/>
      <c r="H1125" s="425"/>
      <c r="I1125" s="416"/>
    </row>
    <row r="1126" spans="1:9">
      <c r="A1126" s="335"/>
      <c r="B1126" s="125" t="s">
        <v>559</v>
      </c>
      <c r="C1126" s="195"/>
      <c r="D1126" s="336"/>
      <c r="E1126" s="601"/>
      <c r="F1126" s="421"/>
      <c r="G1126" s="421"/>
      <c r="H1126" s="425"/>
      <c r="I1126" s="416"/>
    </row>
    <row r="1127" spans="1:9">
      <c r="A1127" s="335"/>
      <c r="B1127" s="125" t="s">
        <v>560</v>
      </c>
      <c r="C1127" s="195"/>
      <c r="D1127" s="336"/>
      <c r="E1127" s="601"/>
      <c r="F1127" s="421"/>
      <c r="G1127" s="421"/>
      <c r="H1127" s="425"/>
      <c r="I1127" s="416"/>
    </row>
    <row r="1128" spans="1:9">
      <c r="A1128" s="335"/>
      <c r="B1128" s="125" t="s">
        <v>561</v>
      </c>
      <c r="C1128" s="195"/>
      <c r="D1128" s="336"/>
      <c r="E1128" s="601"/>
      <c r="F1128" s="421"/>
      <c r="G1128" s="421"/>
      <c r="H1128" s="425"/>
      <c r="I1128" s="416"/>
    </row>
    <row r="1129" spans="1:9">
      <c r="A1129" s="335"/>
      <c r="B1129" s="125" t="s">
        <v>562</v>
      </c>
      <c r="C1129" s="119" t="s">
        <v>62</v>
      </c>
      <c r="D1129" s="344">
        <v>2</v>
      </c>
      <c r="E1129" s="441"/>
      <c r="F1129" s="418">
        <f>E1129*D1129</f>
        <v>0</v>
      </c>
      <c r="G1129" s="419">
        <f>F1129*0.22</f>
        <v>0</v>
      </c>
      <c r="H1129" s="424">
        <f>G1129+F1129</f>
        <v>0</v>
      </c>
      <c r="I1129" s="416"/>
    </row>
    <row r="1130" spans="1:9">
      <c r="A1130" s="335"/>
      <c r="B1130" s="125" t="s">
        <v>563</v>
      </c>
      <c r="C1130" s="119"/>
      <c r="D1130" s="344"/>
      <c r="E1130" s="441"/>
      <c r="F1130" s="418"/>
      <c r="G1130" s="419"/>
      <c r="H1130" s="424"/>
      <c r="I1130" s="416"/>
    </row>
    <row r="1131" spans="1:9">
      <c r="A1131" s="335"/>
      <c r="B1131" s="341"/>
      <c r="C1131" s="119"/>
      <c r="D1131" s="336"/>
      <c r="E1131" s="601"/>
      <c r="F1131" s="421"/>
      <c r="G1131" s="421"/>
      <c r="H1131" s="425"/>
      <c r="I1131" s="416"/>
    </row>
    <row r="1132" spans="1:9">
      <c r="A1132" s="335" t="s">
        <v>18</v>
      </c>
      <c r="B1132" s="341" t="s">
        <v>564</v>
      </c>
      <c r="C1132" s="119"/>
      <c r="D1132" s="336"/>
      <c r="E1132" s="601"/>
      <c r="F1132" s="421"/>
      <c r="G1132" s="421"/>
      <c r="H1132" s="425"/>
      <c r="I1132" s="416"/>
    </row>
    <row r="1133" spans="1:9">
      <c r="A1133" s="335"/>
      <c r="B1133" s="125" t="s">
        <v>565</v>
      </c>
      <c r="C1133" s="119"/>
      <c r="D1133" s="336"/>
      <c r="E1133" s="601"/>
      <c r="F1133" s="421"/>
      <c r="G1133" s="421"/>
      <c r="H1133" s="425"/>
      <c r="I1133" s="416"/>
    </row>
    <row r="1134" spans="1:9" ht="25.5">
      <c r="A1134" s="335"/>
      <c r="B1134" s="125" t="s">
        <v>566</v>
      </c>
      <c r="C1134" s="119" t="s">
        <v>62</v>
      </c>
      <c r="D1134" s="344">
        <v>1</v>
      </c>
      <c r="E1134" s="441"/>
      <c r="F1134" s="418">
        <f>E1134*D1134</f>
        <v>0</v>
      </c>
      <c r="G1134" s="419">
        <f>F1134*0.22</f>
        <v>0</v>
      </c>
      <c r="H1134" s="424">
        <f>G1134+F1134</f>
        <v>0</v>
      </c>
      <c r="I1134" s="416"/>
    </row>
    <row r="1135" spans="1:9">
      <c r="A1135" s="335"/>
      <c r="B1135" s="125" t="s">
        <v>567</v>
      </c>
      <c r="C1135" s="119"/>
      <c r="D1135" s="336"/>
      <c r="E1135" s="601"/>
      <c r="F1135" s="421"/>
      <c r="G1135" s="421"/>
      <c r="H1135" s="425"/>
      <c r="I1135" s="416"/>
    </row>
    <row r="1136" spans="1:9">
      <c r="A1136" s="335"/>
      <c r="B1136" s="125"/>
      <c r="C1136" s="119"/>
      <c r="D1136" s="336"/>
      <c r="E1136" s="601"/>
      <c r="F1136" s="421"/>
      <c r="G1136" s="421"/>
      <c r="H1136" s="425"/>
      <c r="I1136" s="416"/>
    </row>
    <row r="1137" spans="1:9" ht="25.5">
      <c r="A1137" s="335" t="s">
        <v>19</v>
      </c>
      <c r="B1137" s="341" t="s">
        <v>923</v>
      </c>
      <c r="C1137" s="119"/>
      <c r="D1137" s="336"/>
      <c r="E1137" s="601"/>
      <c r="F1137" s="421"/>
      <c r="G1137" s="421"/>
      <c r="H1137" s="425"/>
      <c r="I1137" s="416"/>
    </row>
    <row r="1138" spans="1:9">
      <c r="A1138" s="335"/>
      <c r="B1138" s="125" t="s">
        <v>568</v>
      </c>
      <c r="C1138" s="119" t="s">
        <v>62</v>
      </c>
      <c r="D1138" s="344">
        <v>2</v>
      </c>
      <c r="E1138" s="441"/>
      <c r="F1138" s="418">
        <f>E1138*D1138</f>
        <v>0</v>
      </c>
      <c r="G1138" s="419">
        <f>F1138*0.22</f>
        <v>0</v>
      </c>
      <c r="H1138" s="424">
        <f>G1138+F1138</f>
        <v>0</v>
      </c>
      <c r="I1138" s="416"/>
    </row>
    <row r="1139" spans="1:9">
      <c r="A1139" s="335"/>
      <c r="B1139" s="125" t="s">
        <v>569</v>
      </c>
      <c r="C1139" s="119" t="s">
        <v>62</v>
      </c>
      <c r="D1139" s="344">
        <v>4</v>
      </c>
      <c r="E1139" s="441"/>
      <c r="F1139" s="418">
        <f>E1139*D1139</f>
        <v>0</v>
      </c>
      <c r="G1139" s="419">
        <f>F1139*0.22</f>
        <v>0</v>
      </c>
      <c r="H1139" s="424">
        <f>G1139+F1139</f>
        <v>0</v>
      </c>
      <c r="I1139" s="416"/>
    </row>
    <row r="1140" spans="1:9" ht="15">
      <c r="A1140" s="335"/>
      <c r="B1140" s="345"/>
      <c r="C1140" s="346"/>
      <c r="D1140" s="336"/>
      <c r="E1140" s="601"/>
      <c r="F1140" s="421"/>
      <c r="G1140" s="421"/>
      <c r="H1140" s="425"/>
      <c r="I1140" s="416"/>
    </row>
    <row r="1141" spans="1:9">
      <c r="A1141" s="335" t="s">
        <v>14</v>
      </c>
      <c r="B1141" s="341" t="s">
        <v>570</v>
      </c>
      <c r="C1141" s="119"/>
      <c r="D1141" s="336"/>
      <c r="E1141" s="601"/>
      <c r="F1141" s="421"/>
      <c r="G1141" s="421"/>
      <c r="H1141" s="425"/>
      <c r="I1141" s="416"/>
    </row>
    <row r="1142" spans="1:9" ht="38.25">
      <c r="A1142" s="335"/>
      <c r="B1142" s="125" t="s">
        <v>571</v>
      </c>
      <c r="C1142" s="119"/>
      <c r="D1142" s="336"/>
      <c r="E1142" s="601"/>
      <c r="F1142" s="421"/>
      <c r="G1142" s="421"/>
      <c r="H1142" s="425"/>
      <c r="I1142" s="416"/>
    </row>
    <row r="1143" spans="1:9">
      <c r="A1143" s="335"/>
      <c r="B1143" s="125" t="s">
        <v>572</v>
      </c>
      <c r="C1143" s="119" t="s">
        <v>573</v>
      </c>
      <c r="D1143" s="336">
        <v>11</v>
      </c>
      <c r="E1143" s="441"/>
      <c r="F1143" s="418">
        <f>E1143*D1143</f>
        <v>0</v>
      </c>
      <c r="G1143" s="419">
        <f>F1143*0.22</f>
        <v>0</v>
      </c>
      <c r="H1143" s="424">
        <f>G1143+F1143</f>
        <v>0</v>
      </c>
      <c r="I1143" s="416"/>
    </row>
    <row r="1144" spans="1:9">
      <c r="A1144" s="335"/>
      <c r="B1144" s="125"/>
      <c r="C1144" s="119"/>
      <c r="D1144" s="336"/>
      <c r="E1144" s="601"/>
      <c r="F1144" s="421"/>
      <c r="G1144" s="421"/>
      <c r="H1144" s="425"/>
      <c r="I1144" s="416"/>
    </row>
    <row r="1145" spans="1:9">
      <c r="A1145" s="347" t="s">
        <v>20</v>
      </c>
      <c r="B1145" s="341" t="s">
        <v>574</v>
      </c>
      <c r="C1145" s="119"/>
      <c r="D1145" s="336"/>
      <c r="E1145" s="601"/>
      <c r="F1145" s="421"/>
      <c r="G1145" s="421"/>
      <c r="H1145" s="425"/>
      <c r="I1145" s="416"/>
    </row>
    <row r="1146" spans="1:9" ht="25.5">
      <c r="A1146" s="335"/>
      <c r="B1146" s="125" t="s">
        <v>575</v>
      </c>
      <c r="C1146" s="119"/>
      <c r="D1146" s="336"/>
      <c r="E1146" s="601"/>
      <c r="F1146" s="421"/>
      <c r="G1146" s="421"/>
      <c r="H1146" s="425"/>
      <c r="I1146" s="416"/>
    </row>
    <row r="1147" spans="1:9">
      <c r="A1147" s="335"/>
      <c r="B1147" s="327" t="s">
        <v>576</v>
      </c>
      <c r="C1147" s="119" t="s">
        <v>62</v>
      </c>
      <c r="D1147" s="336">
        <v>1</v>
      </c>
      <c r="E1147" s="441"/>
      <c r="F1147" s="418">
        <f>E1147*D1147</f>
        <v>0</v>
      </c>
      <c r="G1147" s="419">
        <f>F1147*0.22</f>
        <v>0</v>
      </c>
      <c r="H1147" s="424">
        <f>G1147+F1147</f>
        <v>0</v>
      </c>
      <c r="I1147" s="416"/>
    </row>
    <row r="1148" spans="1:9" ht="14.25">
      <c r="A1148" s="335"/>
      <c r="B1148" s="348"/>
      <c r="C1148" s="346"/>
      <c r="D1148" s="336"/>
      <c r="E1148" s="601"/>
      <c r="F1148" s="421"/>
      <c r="G1148" s="421"/>
      <c r="H1148" s="425"/>
      <c r="I1148" s="416"/>
    </row>
    <row r="1149" spans="1:9">
      <c r="A1149" s="335" t="s">
        <v>21</v>
      </c>
      <c r="B1149" s="341" t="s">
        <v>577</v>
      </c>
      <c r="C1149" s="119"/>
      <c r="D1149" s="336"/>
      <c r="E1149" s="601"/>
      <c r="F1149" s="421"/>
      <c r="G1149" s="421"/>
      <c r="H1149" s="425"/>
      <c r="I1149" s="416"/>
    </row>
    <row r="1150" spans="1:9">
      <c r="A1150" s="335"/>
      <c r="B1150" s="125" t="s">
        <v>578</v>
      </c>
      <c r="C1150" s="119" t="s">
        <v>62</v>
      </c>
      <c r="D1150" s="336">
        <v>1</v>
      </c>
      <c r="E1150" s="441"/>
      <c r="F1150" s="418">
        <f>E1150*D1150</f>
        <v>0</v>
      </c>
      <c r="G1150" s="419">
        <f>F1150*0.22</f>
        <v>0</v>
      </c>
      <c r="H1150" s="424">
        <f>G1150+F1150</f>
        <v>0</v>
      </c>
      <c r="I1150" s="416"/>
    </row>
    <row r="1151" spans="1:9">
      <c r="A1151" s="335"/>
      <c r="B1151" s="125"/>
      <c r="C1151" s="127"/>
      <c r="D1151" s="336"/>
      <c r="E1151" s="441"/>
      <c r="F1151" s="418"/>
      <c r="G1151" s="419"/>
      <c r="H1151" s="424"/>
      <c r="I1151" s="416"/>
    </row>
    <row r="1152" spans="1:9" ht="89.25">
      <c r="A1152" s="252" t="s">
        <v>150</v>
      </c>
      <c r="B1152" s="375" t="s">
        <v>924</v>
      </c>
      <c r="C1152" s="52" t="s">
        <v>29</v>
      </c>
      <c r="D1152" s="350">
        <v>2800</v>
      </c>
      <c r="E1152" s="601"/>
      <c r="F1152" s="418">
        <f>E1152*D1152</f>
        <v>0</v>
      </c>
      <c r="G1152" s="419">
        <f>F1152*0.22</f>
        <v>0</v>
      </c>
      <c r="H1152" s="424">
        <f>G1152+F1152</f>
        <v>0</v>
      </c>
      <c r="I1152" s="416"/>
    </row>
    <row r="1153" spans="1:9">
      <c r="A1153" s="252"/>
      <c r="B1153" s="349"/>
      <c r="C1153" s="52"/>
      <c r="D1153" s="350"/>
      <c r="E1153" s="423"/>
      <c r="F1153" s="418"/>
      <c r="G1153" s="419"/>
      <c r="H1153" s="424"/>
      <c r="I1153" s="416"/>
    </row>
    <row r="1154" spans="1:9" ht="51">
      <c r="A1154" s="252" t="s">
        <v>22</v>
      </c>
      <c r="B1154" s="349" t="s">
        <v>925</v>
      </c>
      <c r="C1154" s="52" t="s">
        <v>29</v>
      </c>
      <c r="D1154" s="350">
        <v>650</v>
      </c>
      <c r="E1154" s="423"/>
      <c r="F1154" s="418">
        <f>E1154*D1154</f>
        <v>0</v>
      </c>
      <c r="G1154" s="419">
        <f>F1154*0.22</f>
        <v>0</v>
      </c>
      <c r="H1154" s="424">
        <f>G1154+F1154</f>
        <v>0</v>
      </c>
      <c r="I1154" s="416"/>
    </row>
    <row r="1155" spans="1:9">
      <c r="A1155" s="335"/>
      <c r="B1155" s="125"/>
      <c r="C1155" s="127"/>
      <c r="D1155" s="336"/>
      <c r="E1155" s="441"/>
      <c r="F1155" s="418"/>
      <c r="G1155" s="419"/>
      <c r="H1155" s="424"/>
      <c r="I1155" s="416"/>
    </row>
    <row r="1156" spans="1:9" ht="76.5">
      <c r="A1156" s="252" t="s">
        <v>23</v>
      </c>
      <c r="B1156" s="351" t="s">
        <v>926</v>
      </c>
      <c r="C1156" s="119" t="s">
        <v>927</v>
      </c>
      <c r="D1156" s="350">
        <v>280</v>
      </c>
      <c r="E1156" s="422"/>
      <c r="F1156" s="438">
        <f>E1156*D1156</f>
        <v>0</v>
      </c>
      <c r="G1156" s="420">
        <f>F1156*0.22</f>
        <v>0</v>
      </c>
      <c r="H1156" s="458">
        <f>G1156+F1156</f>
        <v>0</v>
      </c>
      <c r="I1156" s="416"/>
    </row>
    <row r="1157" spans="1:9">
      <c r="A1157" s="252"/>
      <c r="B1157" s="351"/>
      <c r="C1157" s="119"/>
      <c r="D1157" s="350"/>
      <c r="E1157" s="422"/>
      <c r="F1157" s="438"/>
      <c r="G1157" s="420"/>
      <c r="H1157" s="458"/>
      <c r="I1157" s="416"/>
    </row>
    <row r="1158" spans="1:9" ht="95.25" customHeight="1">
      <c r="A1158" s="252" t="s">
        <v>28</v>
      </c>
      <c r="B1158" s="352" t="s">
        <v>928</v>
      </c>
      <c r="C1158" s="119" t="s">
        <v>927</v>
      </c>
      <c r="D1158" s="350">
        <v>21</v>
      </c>
      <c r="E1158" s="601"/>
      <c r="F1158" s="421">
        <f>E1158*D1158</f>
        <v>0</v>
      </c>
      <c r="G1158" s="421">
        <f>F1158*0.22</f>
        <v>0</v>
      </c>
      <c r="H1158" s="425">
        <f>G1158+F1158</f>
        <v>0</v>
      </c>
      <c r="I1158" s="416"/>
    </row>
    <row r="1159" spans="1:9">
      <c r="A1159" s="335"/>
      <c r="B1159" s="125"/>
      <c r="C1159" s="127"/>
      <c r="D1159" s="336"/>
      <c r="E1159" s="441"/>
      <c r="F1159" s="418"/>
      <c r="G1159" s="419"/>
      <c r="H1159" s="424"/>
      <c r="I1159" s="416"/>
    </row>
    <row r="1160" spans="1:9" ht="63.75">
      <c r="A1160" s="175" t="s">
        <v>91</v>
      </c>
      <c r="B1160" s="292" t="s">
        <v>929</v>
      </c>
      <c r="C1160" s="142"/>
      <c r="D1160" s="142"/>
      <c r="E1160" s="423"/>
      <c r="F1160" s="421"/>
      <c r="G1160" s="421"/>
      <c r="H1160" s="421"/>
      <c r="I1160" s="416"/>
    </row>
    <row r="1161" spans="1:9">
      <c r="A1161" s="175"/>
      <c r="B1161" s="292" t="s">
        <v>579</v>
      </c>
      <c r="C1161" s="142" t="s">
        <v>0</v>
      </c>
      <c r="D1161" s="142">
        <v>1</v>
      </c>
      <c r="E1161" s="601"/>
      <c r="F1161" s="421">
        <f>E1161*D1161</f>
        <v>0</v>
      </c>
      <c r="G1161" s="421">
        <f>F1161*0.22</f>
        <v>0</v>
      </c>
      <c r="H1161" s="425">
        <f>G1161+F1161</f>
        <v>0</v>
      </c>
      <c r="I1161" s="416"/>
    </row>
    <row r="1162" spans="1:9">
      <c r="A1162" s="335"/>
      <c r="B1162" s="125"/>
      <c r="C1162" s="127"/>
      <c r="D1162" s="336"/>
      <c r="E1162" s="441"/>
      <c r="F1162" s="418"/>
      <c r="G1162" s="419"/>
      <c r="H1162" s="424"/>
      <c r="I1162" s="416"/>
    </row>
    <row r="1163" spans="1:9" ht="63.75">
      <c r="A1163" s="189" t="s">
        <v>92</v>
      </c>
      <c r="B1163" s="340" t="s">
        <v>930</v>
      </c>
      <c r="C1163" s="338"/>
      <c r="D1163" s="338"/>
      <c r="E1163" s="603"/>
      <c r="F1163" s="594"/>
      <c r="G1163" s="594"/>
      <c r="H1163" s="604"/>
      <c r="I1163" s="416"/>
    </row>
    <row r="1164" spans="1:9">
      <c r="A1164" s="309"/>
      <c r="B1164" s="353" t="s">
        <v>580</v>
      </c>
      <c r="C1164" s="52" t="s">
        <v>0</v>
      </c>
      <c r="D1164" s="350">
        <v>1</v>
      </c>
      <c r="E1164" s="601"/>
      <c r="F1164" s="421">
        <f>E1164*D1164</f>
        <v>0</v>
      </c>
      <c r="G1164" s="421">
        <f>F1164*0.22</f>
        <v>0</v>
      </c>
      <c r="H1164" s="425">
        <f>G1164+F1164</f>
        <v>0</v>
      </c>
      <c r="I1164" s="416"/>
    </row>
    <row r="1165" spans="1:9">
      <c r="A1165" s="335"/>
      <c r="B1165" s="125"/>
      <c r="C1165" s="127"/>
      <c r="D1165" s="336"/>
      <c r="E1165" s="441"/>
      <c r="F1165" s="418"/>
      <c r="G1165" s="419"/>
      <c r="H1165" s="424"/>
      <c r="I1165" s="416"/>
    </row>
    <row r="1166" spans="1:9" ht="216.75">
      <c r="A1166" s="175" t="s">
        <v>93</v>
      </c>
      <c r="B1166" s="354" t="s">
        <v>931</v>
      </c>
      <c r="C1166" s="119"/>
      <c r="D1166" s="119"/>
      <c r="E1166" s="423"/>
      <c r="F1166" s="421"/>
      <c r="G1166" s="421"/>
      <c r="H1166" s="427"/>
      <c r="I1166" s="416"/>
    </row>
    <row r="1167" spans="1:9">
      <c r="A1167" s="175"/>
      <c r="B1167" s="354" t="s">
        <v>581</v>
      </c>
      <c r="C1167" s="119" t="s">
        <v>0</v>
      </c>
      <c r="D1167" s="119">
        <v>1</v>
      </c>
      <c r="E1167" s="423"/>
      <c r="F1167" s="421">
        <f t="shared" ref="F1167:F1168" si="180">E1167*D1167</f>
        <v>0</v>
      </c>
      <c r="G1167" s="421">
        <f t="shared" ref="G1167:G1168" si="181">F1167*0.22</f>
        <v>0</v>
      </c>
      <c r="H1167" s="427">
        <f t="shared" ref="H1167:H1168" si="182">G1167+F1167</f>
        <v>0</v>
      </c>
      <c r="I1167" s="416"/>
    </row>
    <row r="1168" spans="1:9">
      <c r="A1168" s="175"/>
      <c r="B1168" s="354" t="s">
        <v>582</v>
      </c>
      <c r="C1168" s="119" t="s">
        <v>0</v>
      </c>
      <c r="D1168" s="119">
        <v>2</v>
      </c>
      <c r="E1168" s="423"/>
      <c r="F1168" s="421">
        <f t="shared" si="180"/>
        <v>0</v>
      </c>
      <c r="G1168" s="421">
        <f t="shared" si="181"/>
        <v>0</v>
      </c>
      <c r="H1168" s="427">
        <f t="shared" si="182"/>
        <v>0</v>
      </c>
      <c r="I1168" s="416"/>
    </row>
    <row r="1169" spans="1:9">
      <c r="A1169" s="355"/>
      <c r="B1169" s="356"/>
      <c r="C1169" s="355"/>
      <c r="D1169" s="355"/>
      <c r="E1169" s="605"/>
      <c r="F1169" s="355"/>
      <c r="G1169" s="355"/>
      <c r="H1169" s="355"/>
      <c r="I1169" s="416"/>
    </row>
    <row r="1170" spans="1:9" ht="69" customHeight="1">
      <c r="A1170" s="252" t="s">
        <v>94</v>
      </c>
      <c r="B1170" s="376" t="s">
        <v>932</v>
      </c>
      <c r="C1170" s="52" t="s">
        <v>0</v>
      </c>
      <c r="D1170" s="339">
        <v>1</v>
      </c>
      <c r="E1170" s="422"/>
      <c r="F1170" s="421">
        <f t="shared" ref="F1170" si="183">E1170*D1170</f>
        <v>0</v>
      </c>
      <c r="G1170" s="421">
        <f>F1170*0.22</f>
        <v>0</v>
      </c>
      <c r="H1170" s="427">
        <f t="shared" ref="H1170" si="184">G1170+F1170</f>
        <v>0</v>
      </c>
      <c r="I1170" s="416"/>
    </row>
    <row r="1171" spans="1:9">
      <c r="A1171" s="335"/>
      <c r="B1171" s="128"/>
      <c r="C1171" s="53"/>
      <c r="D1171" s="336"/>
      <c r="E1171" s="601"/>
      <c r="F1171" s="421"/>
      <c r="G1171" s="421"/>
      <c r="H1171" s="425"/>
      <c r="I1171" s="416"/>
    </row>
    <row r="1172" spans="1:9" ht="66.75" customHeight="1">
      <c r="A1172" s="252" t="s">
        <v>95</v>
      </c>
      <c r="B1172" s="377" t="s">
        <v>933</v>
      </c>
      <c r="C1172" s="52" t="s">
        <v>0</v>
      </c>
      <c r="D1172" s="339">
        <v>8</v>
      </c>
      <c r="E1172" s="417"/>
      <c r="F1172" s="420">
        <f t="shared" ref="F1172" si="185">E1172*D1172</f>
        <v>0</v>
      </c>
      <c r="G1172" s="421">
        <f>F1172*0.22</f>
        <v>0</v>
      </c>
      <c r="H1172" s="427">
        <f t="shared" ref="H1172" si="186">G1172+F1172</f>
        <v>0</v>
      </c>
      <c r="I1172" s="416"/>
    </row>
    <row r="1173" spans="1:9">
      <c r="A1173" s="262"/>
      <c r="B1173" s="357" t="s">
        <v>24</v>
      </c>
      <c r="C1173" s="152" t="s">
        <v>25</v>
      </c>
      <c r="D1173" s="263"/>
      <c r="E1173" s="565"/>
      <c r="F1173" s="566">
        <f>SUM(F923:F1172)</f>
        <v>0</v>
      </c>
      <c r="G1173" s="566">
        <f>SUM(G923:G1172)</f>
        <v>0</v>
      </c>
      <c r="H1173" s="566">
        <f>SUM(H923:H1172)</f>
        <v>0</v>
      </c>
      <c r="I1173" s="416"/>
    </row>
    <row r="1174" spans="1:9">
      <c r="A1174" s="118"/>
      <c r="B1174" s="128"/>
      <c r="C1174" s="142"/>
      <c r="D1174" s="119"/>
      <c r="E1174" s="496"/>
      <c r="F1174" s="419"/>
      <c r="G1174" s="419"/>
      <c r="H1174" s="195"/>
      <c r="I1174" s="416"/>
    </row>
    <row r="1175" spans="1:9" ht="25.5">
      <c r="A1175" s="118" t="s">
        <v>96</v>
      </c>
      <c r="B1175" s="128" t="s">
        <v>160</v>
      </c>
      <c r="C1175" s="129" t="s">
        <v>2</v>
      </c>
      <c r="D1175" s="130">
        <v>1</v>
      </c>
      <c r="E1175" s="447"/>
      <c r="F1175" s="461">
        <f>SUM(F1173*(D1175/100))</f>
        <v>0</v>
      </c>
      <c r="G1175" s="421">
        <f>SUM(F1175*0.22)</f>
        <v>0</v>
      </c>
      <c r="H1175" s="427">
        <f>SUM(F1175:G1175)</f>
        <v>0</v>
      </c>
      <c r="I1175" s="416"/>
    </row>
    <row r="1176" spans="1:9">
      <c r="A1176" s="175"/>
      <c r="B1176" s="128"/>
      <c r="C1176" s="127"/>
      <c r="D1176" s="119"/>
      <c r="E1176" s="496"/>
      <c r="F1176" s="419"/>
      <c r="G1176" s="419"/>
      <c r="H1176" s="195"/>
      <c r="I1176" s="416"/>
    </row>
    <row r="1177" spans="1:9">
      <c r="A1177" s="188" t="s">
        <v>97</v>
      </c>
      <c r="B1177" s="128" t="s">
        <v>77</v>
      </c>
      <c r="C1177" s="129" t="s">
        <v>2</v>
      </c>
      <c r="D1177" s="130">
        <v>3</v>
      </c>
      <c r="E1177" s="447"/>
      <c r="F1177" s="461">
        <f>SUM(F1173*(D1177/100))</f>
        <v>0</v>
      </c>
      <c r="G1177" s="421">
        <f>SUM(F1177*0.22)</f>
        <v>0</v>
      </c>
      <c r="H1177" s="427">
        <f>SUM(F1177:G1177)</f>
        <v>0</v>
      </c>
      <c r="I1177" s="416"/>
    </row>
    <row r="1178" spans="1:9">
      <c r="A1178" s="144"/>
      <c r="B1178" s="358"/>
      <c r="C1178" s="177"/>
      <c r="D1178" s="130"/>
      <c r="E1178" s="500"/>
      <c r="F1178" s="477"/>
      <c r="G1178" s="501"/>
      <c r="H1178" s="477"/>
      <c r="I1178" s="416"/>
    </row>
    <row r="1179" spans="1:9">
      <c r="A1179" s="144" t="s">
        <v>98</v>
      </c>
      <c r="B1179" s="358" t="s">
        <v>78</v>
      </c>
      <c r="C1179" s="129" t="s">
        <v>2</v>
      </c>
      <c r="D1179" s="130">
        <v>1.5</v>
      </c>
      <c r="E1179" s="447"/>
      <c r="F1179" s="461">
        <f>SUM(F1173*(D1179/100))</f>
        <v>0</v>
      </c>
      <c r="G1179" s="421">
        <f>SUM(F1179*0.22)</f>
        <v>0</v>
      </c>
      <c r="H1179" s="427">
        <f>SUM(F1179:G1179)</f>
        <v>0</v>
      </c>
      <c r="I1179" s="416"/>
    </row>
    <row r="1180" spans="1:9">
      <c r="A1180" s="144"/>
      <c r="B1180" s="358"/>
      <c r="C1180" s="177"/>
      <c r="D1180" s="130"/>
      <c r="E1180" s="500"/>
      <c r="F1180" s="477"/>
      <c r="G1180" s="501"/>
      <c r="H1180" s="477"/>
      <c r="I1180" s="416"/>
    </row>
    <row r="1181" spans="1:9" ht="51">
      <c r="A1181" s="118" t="s">
        <v>99</v>
      </c>
      <c r="B1181" s="128" t="s">
        <v>79</v>
      </c>
      <c r="C1181" s="129" t="s">
        <v>2</v>
      </c>
      <c r="D1181" s="130">
        <v>3</v>
      </c>
      <c r="E1181" s="447"/>
      <c r="F1181" s="461">
        <f>SUM(F1173*(D1181/100))</f>
        <v>0</v>
      </c>
      <c r="G1181" s="421">
        <f>SUM(F1181*0.22)</f>
        <v>0</v>
      </c>
      <c r="H1181" s="427">
        <f>SUM(F1181:G1181)</f>
        <v>0</v>
      </c>
      <c r="I1181" s="416"/>
    </row>
    <row r="1182" spans="1:9">
      <c r="A1182" s="118"/>
      <c r="B1182" s="329" t="s">
        <v>163</v>
      </c>
      <c r="C1182" s="142"/>
      <c r="D1182" s="41"/>
      <c r="E1182" s="524"/>
      <c r="F1182" s="421"/>
      <c r="G1182" s="421"/>
      <c r="H1182" s="425"/>
      <c r="I1182" s="416"/>
    </row>
    <row r="1183" spans="1:9" ht="51">
      <c r="A1183" s="118"/>
      <c r="B1183" s="128" t="s">
        <v>27</v>
      </c>
      <c r="C1183" s="142"/>
      <c r="D1183" s="41"/>
      <c r="E1183" s="524"/>
      <c r="F1183" s="421"/>
      <c r="G1183" s="421"/>
      <c r="H1183" s="425"/>
      <c r="I1183" s="416"/>
    </row>
    <row r="1184" spans="1:9">
      <c r="A1184" s="118"/>
      <c r="B1184" s="128" t="s">
        <v>32</v>
      </c>
      <c r="C1184" s="142"/>
      <c r="D1184" s="41"/>
      <c r="E1184" s="524"/>
      <c r="F1184" s="421"/>
      <c r="G1184" s="421"/>
      <c r="H1184" s="425"/>
      <c r="I1184" s="416"/>
    </row>
    <row r="1185" spans="1:9" ht="38.25">
      <c r="A1185" s="118"/>
      <c r="B1185" s="359" t="s">
        <v>210</v>
      </c>
      <c r="C1185" s="127"/>
      <c r="D1185" s="36"/>
      <c r="E1185" s="460"/>
      <c r="F1185" s="424"/>
      <c r="G1185" s="421"/>
      <c r="H1185" s="425"/>
      <c r="I1185" s="416"/>
    </row>
    <row r="1186" spans="1:9" ht="16.5" thickBot="1">
      <c r="A1186" s="360" t="s">
        <v>832</v>
      </c>
      <c r="B1186" s="361" t="str">
        <f>B922</f>
        <v>PREZRAČEVANJE kuhinja</v>
      </c>
      <c r="C1186" s="321"/>
      <c r="D1186" s="321"/>
      <c r="E1186" s="597"/>
      <c r="F1186" s="598">
        <f>SUM(F1173:F1185)</f>
        <v>0</v>
      </c>
      <c r="G1186" s="598">
        <f>SUM(G1173:G1185)</f>
        <v>0</v>
      </c>
      <c r="H1186" s="598">
        <f>SUM(H1173:H1185)</f>
        <v>0</v>
      </c>
      <c r="I1186" s="416"/>
    </row>
    <row r="1187" spans="1:9" ht="13.5" thickTop="1">
      <c r="A1187" s="362"/>
      <c r="B1187" s="293"/>
      <c r="C1187" s="53"/>
      <c r="D1187" s="350"/>
      <c r="E1187" s="496"/>
      <c r="F1187" s="442"/>
      <c r="G1187" s="442"/>
      <c r="H1187" s="39"/>
      <c r="I1187" s="416"/>
    </row>
    <row r="1188" spans="1:9" ht="15.75">
      <c r="A1188" s="322" t="s">
        <v>833</v>
      </c>
      <c r="B1188" s="323" t="s">
        <v>583</v>
      </c>
      <c r="C1188" s="304"/>
      <c r="D1188" s="37"/>
      <c r="E1188" s="588"/>
      <c r="F1188" s="83"/>
      <c r="G1188" s="589"/>
      <c r="H1188" s="83"/>
      <c r="I1188" s="416"/>
    </row>
    <row r="1189" spans="1:9">
      <c r="A1189" s="335"/>
      <c r="B1189" s="128"/>
      <c r="C1189" s="53"/>
      <c r="D1189" s="336"/>
      <c r="E1189" s="606"/>
      <c r="F1189" s="421"/>
      <c r="G1189" s="421"/>
      <c r="H1189" s="425"/>
      <c r="I1189" s="416"/>
    </row>
    <row r="1190" spans="1:9">
      <c r="A1190" s="335" t="s">
        <v>106</v>
      </c>
      <c r="B1190" s="329" t="s">
        <v>584</v>
      </c>
      <c r="C1190" s="52"/>
      <c r="D1190" s="336"/>
      <c r="E1190" s="606"/>
      <c r="F1190" s="421"/>
      <c r="G1190" s="421"/>
      <c r="H1190" s="425"/>
      <c r="I1190" s="416"/>
    </row>
    <row r="1191" spans="1:9" ht="54.75" customHeight="1">
      <c r="A1191" s="335"/>
      <c r="B1191" s="141" t="s">
        <v>910</v>
      </c>
      <c r="C1191" s="52"/>
      <c r="D1191" s="336"/>
      <c r="E1191" s="606"/>
      <c r="F1191" s="421"/>
      <c r="G1191" s="421"/>
      <c r="H1191" s="425"/>
      <c r="I1191" s="416"/>
    </row>
    <row r="1192" spans="1:9" ht="25.5">
      <c r="A1192" s="335"/>
      <c r="B1192" s="141" t="s">
        <v>422</v>
      </c>
      <c r="C1192" s="52"/>
      <c r="D1192" s="336"/>
      <c r="E1192" s="606"/>
      <c r="F1192" s="421"/>
      <c r="G1192" s="421"/>
      <c r="H1192" s="425"/>
      <c r="I1192" s="416"/>
    </row>
    <row r="1193" spans="1:9">
      <c r="A1193" s="335"/>
      <c r="B1193" s="141" t="s">
        <v>423</v>
      </c>
      <c r="C1193" s="52"/>
      <c r="D1193" s="336"/>
      <c r="E1193" s="606"/>
      <c r="F1193" s="421"/>
      <c r="G1193" s="421"/>
      <c r="H1193" s="425"/>
      <c r="I1193" s="416"/>
    </row>
    <row r="1194" spans="1:9">
      <c r="A1194" s="335"/>
      <c r="B1194" s="141" t="s">
        <v>424</v>
      </c>
      <c r="C1194" s="52"/>
      <c r="D1194" s="336"/>
      <c r="E1194" s="606"/>
      <c r="F1194" s="421"/>
      <c r="G1194" s="421"/>
      <c r="H1194" s="425"/>
      <c r="I1194" s="416"/>
    </row>
    <row r="1195" spans="1:9">
      <c r="A1195" s="335"/>
      <c r="B1195" s="141" t="s">
        <v>425</v>
      </c>
      <c r="C1195" s="52"/>
      <c r="D1195" s="336"/>
      <c r="E1195" s="606"/>
      <c r="F1195" s="421"/>
      <c r="G1195" s="421"/>
      <c r="H1195" s="425"/>
      <c r="I1195" s="416"/>
    </row>
    <row r="1196" spans="1:9">
      <c r="A1196" s="335"/>
      <c r="B1196" s="141" t="s">
        <v>426</v>
      </c>
      <c r="C1196" s="52"/>
      <c r="D1196" s="336"/>
      <c r="E1196" s="606"/>
      <c r="F1196" s="421"/>
      <c r="G1196" s="421"/>
      <c r="H1196" s="425"/>
      <c r="I1196" s="416"/>
    </row>
    <row r="1197" spans="1:9">
      <c r="A1197" s="335"/>
      <c r="B1197" s="141" t="s">
        <v>427</v>
      </c>
      <c r="C1197" s="52"/>
      <c r="D1197" s="336"/>
      <c r="E1197" s="606"/>
      <c r="F1197" s="421"/>
      <c r="G1197" s="421"/>
      <c r="H1197" s="425"/>
      <c r="I1197" s="416"/>
    </row>
    <row r="1198" spans="1:9">
      <c r="A1198" s="335"/>
      <c r="B1198" s="141" t="s">
        <v>428</v>
      </c>
      <c r="C1198" s="52"/>
      <c r="D1198" s="336"/>
      <c r="E1198" s="606"/>
      <c r="F1198" s="421"/>
      <c r="G1198" s="421"/>
      <c r="H1198" s="425"/>
      <c r="I1198" s="416"/>
    </row>
    <row r="1199" spans="1:9">
      <c r="A1199" s="335"/>
      <c r="B1199" s="143" t="s">
        <v>585</v>
      </c>
      <c r="C1199" s="52"/>
      <c r="D1199" s="336"/>
      <c r="E1199" s="606"/>
      <c r="F1199" s="421"/>
      <c r="G1199" s="421"/>
      <c r="H1199" s="425"/>
      <c r="I1199" s="416"/>
    </row>
    <row r="1200" spans="1:9">
      <c r="A1200" s="335"/>
      <c r="B1200" s="143" t="s">
        <v>586</v>
      </c>
      <c r="C1200" s="52"/>
      <c r="D1200" s="336"/>
      <c r="E1200" s="606"/>
      <c r="F1200" s="421"/>
      <c r="G1200" s="421"/>
      <c r="H1200" s="425"/>
      <c r="I1200" s="416"/>
    </row>
    <row r="1201" spans="1:9">
      <c r="A1201" s="335"/>
      <c r="B1201" s="378" t="s">
        <v>431</v>
      </c>
      <c r="C1201" s="52"/>
      <c r="D1201" s="336"/>
      <c r="E1201" s="606"/>
      <c r="F1201" s="421"/>
      <c r="G1201" s="421"/>
      <c r="H1201" s="425"/>
      <c r="I1201" s="416"/>
    </row>
    <row r="1202" spans="1:9" ht="38.25">
      <c r="A1202" s="335"/>
      <c r="B1202" s="141" t="s">
        <v>432</v>
      </c>
      <c r="C1202" s="52"/>
      <c r="D1202" s="336"/>
      <c r="E1202" s="606"/>
      <c r="F1202" s="421"/>
      <c r="G1202" s="421"/>
      <c r="H1202" s="425"/>
      <c r="I1202" s="416"/>
    </row>
    <row r="1203" spans="1:9" ht="25.5">
      <c r="A1203" s="335"/>
      <c r="B1203" s="141" t="s">
        <v>433</v>
      </c>
      <c r="C1203" s="52"/>
      <c r="D1203" s="336"/>
      <c r="E1203" s="606"/>
      <c r="F1203" s="421"/>
      <c r="G1203" s="421"/>
      <c r="H1203" s="425"/>
      <c r="I1203" s="416"/>
    </row>
    <row r="1204" spans="1:9">
      <c r="A1204" s="335"/>
      <c r="B1204" s="141" t="s">
        <v>434</v>
      </c>
      <c r="C1204" s="52"/>
      <c r="D1204" s="336"/>
      <c r="E1204" s="606"/>
      <c r="F1204" s="421"/>
      <c r="G1204" s="421"/>
      <c r="H1204" s="425"/>
      <c r="I1204" s="416"/>
    </row>
    <row r="1205" spans="1:9" ht="38.25">
      <c r="A1205" s="335"/>
      <c r="B1205" s="141" t="s">
        <v>435</v>
      </c>
      <c r="C1205" s="52"/>
      <c r="D1205" s="336"/>
      <c r="E1205" s="606"/>
      <c r="F1205" s="421"/>
      <c r="G1205" s="421"/>
      <c r="H1205" s="425"/>
      <c r="I1205" s="416"/>
    </row>
    <row r="1206" spans="1:9" ht="25.5">
      <c r="A1206" s="335"/>
      <c r="B1206" s="141" t="s">
        <v>436</v>
      </c>
      <c r="C1206" s="52"/>
      <c r="D1206" s="336"/>
      <c r="E1206" s="606"/>
      <c r="F1206" s="421"/>
      <c r="G1206" s="421"/>
      <c r="H1206" s="425"/>
      <c r="I1206" s="416"/>
    </row>
    <row r="1207" spans="1:9" ht="76.5">
      <c r="A1207" s="335"/>
      <c r="B1207" s="141" t="s">
        <v>437</v>
      </c>
      <c r="C1207" s="52"/>
      <c r="D1207" s="336"/>
      <c r="E1207" s="606"/>
      <c r="F1207" s="421"/>
      <c r="G1207" s="421"/>
      <c r="H1207" s="425"/>
      <c r="I1207" s="416"/>
    </row>
    <row r="1208" spans="1:9" ht="42.75" customHeight="1">
      <c r="A1208" s="335"/>
      <c r="B1208" s="141" t="s">
        <v>438</v>
      </c>
      <c r="C1208" s="52"/>
      <c r="D1208" s="336"/>
      <c r="E1208" s="606"/>
      <c r="F1208" s="421"/>
      <c r="G1208" s="421"/>
      <c r="H1208" s="425"/>
      <c r="I1208" s="416"/>
    </row>
    <row r="1209" spans="1:9">
      <c r="A1209" s="335"/>
      <c r="B1209" s="141" t="s">
        <v>439</v>
      </c>
      <c r="C1209" s="52"/>
      <c r="D1209" s="336"/>
      <c r="E1209" s="606"/>
      <c r="F1209" s="421"/>
      <c r="G1209" s="421"/>
      <c r="H1209" s="425"/>
      <c r="I1209" s="416"/>
    </row>
    <row r="1210" spans="1:9" ht="25.5">
      <c r="A1210" s="335"/>
      <c r="B1210" s="141" t="s">
        <v>440</v>
      </c>
      <c r="C1210" s="52"/>
      <c r="D1210" s="336"/>
      <c r="E1210" s="606"/>
      <c r="F1210" s="421"/>
      <c r="G1210" s="421"/>
      <c r="H1210" s="425"/>
      <c r="I1210" s="416"/>
    </row>
    <row r="1211" spans="1:9" ht="25.5">
      <c r="A1211" s="335"/>
      <c r="B1211" s="141" t="s">
        <v>441</v>
      </c>
      <c r="C1211" s="52"/>
      <c r="D1211" s="336"/>
      <c r="E1211" s="606"/>
      <c r="F1211" s="421"/>
      <c r="G1211" s="421"/>
      <c r="H1211" s="425"/>
      <c r="I1211" s="416"/>
    </row>
    <row r="1212" spans="1:9">
      <c r="A1212" s="335"/>
      <c r="B1212" s="141" t="s">
        <v>442</v>
      </c>
      <c r="C1212" s="52"/>
      <c r="D1212" s="336"/>
      <c r="E1212" s="606"/>
      <c r="F1212" s="421"/>
      <c r="G1212" s="421"/>
      <c r="H1212" s="425"/>
      <c r="I1212" s="416"/>
    </row>
    <row r="1213" spans="1:9">
      <c r="A1213" s="335"/>
      <c r="B1213" s="141" t="s">
        <v>443</v>
      </c>
      <c r="C1213" s="52"/>
      <c r="D1213" s="336"/>
      <c r="E1213" s="606"/>
      <c r="F1213" s="421"/>
      <c r="G1213" s="421"/>
      <c r="H1213" s="425"/>
      <c r="I1213" s="416"/>
    </row>
    <row r="1214" spans="1:9">
      <c r="A1214" s="335"/>
      <c r="B1214" s="141" t="s">
        <v>444</v>
      </c>
      <c r="C1214" s="52"/>
      <c r="D1214" s="336"/>
      <c r="E1214" s="606"/>
      <c r="F1214" s="421"/>
      <c r="G1214" s="421"/>
      <c r="H1214" s="425"/>
      <c r="I1214" s="416"/>
    </row>
    <row r="1215" spans="1:9" ht="25.5">
      <c r="A1215" s="335"/>
      <c r="B1215" s="141" t="s">
        <v>445</v>
      </c>
      <c r="C1215" s="52"/>
      <c r="D1215" s="336"/>
      <c r="E1215" s="606"/>
      <c r="F1215" s="421"/>
      <c r="G1215" s="421"/>
      <c r="H1215" s="425"/>
      <c r="I1215" s="416"/>
    </row>
    <row r="1216" spans="1:9" ht="25.5">
      <c r="A1216" s="335"/>
      <c r="B1216" s="141" t="s">
        <v>446</v>
      </c>
      <c r="C1216" s="52"/>
      <c r="D1216" s="336"/>
      <c r="E1216" s="606"/>
      <c r="F1216" s="421"/>
      <c r="G1216" s="421"/>
      <c r="H1216" s="425"/>
      <c r="I1216" s="416"/>
    </row>
    <row r="1217" spans="1:9">
      <c r="A1217" s="335"/>
      <c r="B1217" s="294" t="s">
        <v>911</v>
      </c>
      <c r="C1217" s="52"/>
      <c r="D1217" s="336"/>
      <c r="E1217" s="606"/>
      <c r="F1217" s="421"/>
      <c r="G1217" s="421"/>
      <c r="H1217" s="425"/>
      <c r="I1217" s="416"/>
    </row>
    <row r="1218" spans="1:9">
      <c r="A1218" s="335"/>
      <c r="B1218" s="141" t="s">
        <v>447</v>
      </c>
      <c r="C1218" s="52"/>
      <c r="D1218" s="336"/>
      <c r="E1218" s="606"/>
      <c r="F1218" s="421"/>
      <c r="G1218" s="421"/>
      <c r="H1218" s="425"/>
      <c r="I1218" s="416"/>
    </row>
    <row r="1219" spans="1:9">
      <c r="A1219" s="335"/>
      <c r="B1219" s="378" t="s">
        <v>448</v>
      </c>
      <c r="C1219" s="52"/>
      <c r="D1219" s="336"/>
      <c r="E1219" s="606"/>
      <c r="F1219" s="421"/>
      <c r="G1219" s="421"/>
      <c r="H1219" s="425"/>
      <c r="I1219" s="416"/>
    </row>
    <row r="1220" spans="1:9" ht="102">
      <c r="A1220" s="335"/>
      <c r="B1220" s="141" t="s">
        <v>449</v>
      </c>
      <c r="C1220" s="52"/>
      <c r="D1220" s="336"/>
      <c r="E1220" s="606"/>
      <c r="F1220" s="421"/>
      <c r="G1220" s="421"/>
      <c r="H1220" s="425"/>
      <c r="I1220" s="416"/>
    </row>
    <row r="1221" spans="1:9">
      <c r="A1221" s="335"/>
      <c r="B1221" s="141" t="s">
        <v>450</v>
      </c>
      <c r="C1221" s="52"/>
      <c r="D1221" s="336"/>
      <c r="E1221" s="606"/>
      <c r="F1221" s="421"/>
      <c r="G1221" s="421"/>
      <c r="H1221" s="425"/>
      <c r="I1221" s="416"/>
    </row>
    <row r="1222" spans="1:9">
      <c r="A1222" s="335"/>
      <c r="B1222" s="378" t="s">
        <v>451</v>
      </c>
      <c r="C1222" s="52"/>
      <c r="D1222" s="336"/>
      <c r="E1222" s="606"/>
      <c r="F1222" s="421"/>
      <c r="G1222" s="421"/>
      <c r="H1222" s="425"/>
      <c r="I1222" s="416"/>
    </row>
    <row r="1223" spans="1:9" ht="38.25">
      <c r="A1223" s="335"/>
      <c r="B1223" s="141" t="s">
        <v>452</v>
      </c>
      <c r="C1223" s="52"/>
      <c r="D1223" s="336"/>
      <c r="E1223" s="606"/>
      <c r="F1223" s="421"/>
      <c r="G1223" s="421"/>
      <c r="H1223" s="425"/>
      <c r="I1223" s="416"/>
    </row>
    <row r="1224" spans="1:9" ht="38.25">
      <c r="A1224" s="335"/>
      <c r="B1224" s="141" t="s">
        <v>453</v>
      </c>
      <c r="C1224" s="52"/>
      <c r="D1224" s="336"/>
      <c r="E1224" s="606"/>
      <c r="F1224" s="421"/>
      <c r="G1224" s="421"/>
      <c r="H1224" s="425"/>
      <c r="I1224" s="416"/>
    </row>
    <row r="1225" spans="1:9" ht="51">
      <c r="A1225" s="335"/>
      <c r="B1225" s="141" t="s">
        <v>454</v>
      </c>
      <c r="C1225" s="52"/>
      <c r="D1225" s="336"/>
      <c r="E1225" s="606"/>
      <c r="F1225" s="421"/>
      <c r="G1225" s="421"/>
      <c r="H1225" s="425"/>
      <c r="I1225" s="416"/>
    </row>
    <row r="1226" spans="1:9">
      <c r="A1226" s="335"/>
      <c r="B1226" s="378" t="s">
        <v>455</v>
      </c>
      <c r="C1226" s="52"/>
      <c r="D1226" s="336"/>
      <c r="E1226" s="606"/>
      <c r="F1226" s="421"/>
      <c r="G1226" s="421"/>
      <c r="H1226" s="425"/>
      <c r="I1226" s="416"/>
    </row>
    <row r="1227" spans="1:9">
      <c r="A1227" s="335"/>
      <c r="B1227" s="141"/>
      <c r="C1227" s="52"/>
      <c r="D1227" s="336"/>
      <c r="E1227" s="606"/>
      <c r="F1227" s="421"/>
      <c r="G1227" s="421"/>
      <c r="H1227" s="425"/>
      <c r="I1227" s="416"/>
    </row>
    <row r="1228" spans="1:9">
      <c r="A1228" s="335"/>
      <c r="B1228" s="378" t="s">
        <v>456</v>
      </c>
      <c r="C1228" s="52"/>
      <c r="D1228" s="336"/>
      <c r="E1228" s="606"/>
      <c r="F1228" s="421"/>
      <c r="G1228" s="421"/>
      <c r="H1228" s="425"/>
      <c r="I1228" s="416"/>
    </row>
    <row r="1229" spans="1:9">
      <c r="A1229" s="335"/>
      <c r="B1229" s="378" t="s">
        <v>457</v>
      </c>
      <c r="C1229" s="52"/>
      <c r="D1229" s="336"/>
      <c r="E1229" s="606"/>
      <c r="F1229" s="421"/>
      <c r="G1229" s="421"/>
      <c r="H1229" s="425"/>
      <c r="I1229" s="416"/>
    </row>
    <row r="1230" spans="1:9">
      <c r="A1230" s="335"/>
      <c r="B1230" s="141" t="s">
        <v>458</v>
      </c>
      <c r="C1230" s="52"/>
      <c r="D1230" s="336"/>
      <c r="E1230" s="606"/>
      <c r="F1230" s="421"/>
      <c r="G1230" s="421"/>
      <c r="H1230" s="425"/>
      <c r="I1230" s="416"/>
    </row>
    <row r="1231" spans="1:9">
      <c r="A1231" s="335"/>
      <c r="B1231" s="294" t="s">
        <v>587</v>
      </c>
      <c r="C1231" s="52"/>
      <c r="D1231" s="336"/>
      <c r="E1231" s="606"/>
      <c r="F1231" s="421"/>
      <c r="G1231" s="421"/>
      <c r="H1231" s="425"/>
      <c r="I1231" s="416"/>
    </row>
    <row r="1232" spans="1:9">
      <c r="A1232" s="335"/>
      <c r="B1232" s="294" t="s">
        <v>460</v>
      </c>
      <c r="C1232" s="52"/>
      <c r="D1232" s="336"/>
      <c r="E1232" s="606"/>
      <c r="F1232" s="421"/>
      <c r="G1232" s="421"/>
      <c r="H1232" s="425"/>
      <c r="I1232" s="416"/>
    </row>
    <row r="1233" spans="1:9">
      <c r="A1233" s="335"/>
      <c r="B1233" s="294" t="s">
        <v>588</v>
      </c>
      <c r="C1233" s="52"/>
      <c r="D1233" s="336"/>
      <c r="E1233" s="606"/>
      <c r="F1233" s="421"/>
      <c r="G1233" s="421"/>
      <c r="H1233" s="425"/>
      <c r="I1233" s="416"/>
    </row>
    <row r="1234" spans="1:9">
      <c r="A1234" s="335"/>
      <c r="B1234" s="294" t="s">
        <v>589</v>
      </c>
      <c r="C1234" s="52"/>
      <c r="D1234" s="336"/>
      <c r="E1234" s="606"/>
      <c r="F1234" s="421"/>
      <c r="G1234" s="421"/>
      <c r="H1234" s="425"/>
      <c r="I1234" s="416"/>
    </row>
    <row r="1235" spans="1:9">
      <c r="A1235" s="335"/>
      <c r="B1235" s="294" t="s">
        <v>590</v>
      </c>
      <c r="C1235" s="52"/>
      <c r="D1235" s="336"/>
      <c r="E1235" s="606"/>
      <c r="F1235" s="421"/>
      <c r="G1235" s="421"/>
      <c r="H1235" s="425"/>
      <c r="I1235" s="416"/>
    </row>
    <row r="1236" spans="1:9">
      <c r="A1236" s="335"/>
      <c r="B1236" s="294" t="s">
        <v>591</v>
      </c>
      <c r="C1236" s="52"/>
      <c r="D1236" s="336"/>
      <c r="E1236" s="606"/>
      <c r="F1236" s="421"/>
      <c r="G1236" s="421"/>
      <c r="H1236" s="425"/>
      <c r="I1236" s="416"/>
    </row>
    <row r="1237" spans="1:9">
      <c r="A1237" s="335"/>
      <c r="B1237" s="294" t="s">
        <v>592</v>
      </c>
      <c r="C1237" s="52"/>
      <c r="D1237" s="336"/>
      <c r="E1237" s="606"/>
      <c r="F1237" s="421"/>
      <c r="G1237" s="421"/>
      <c r="H1237" s="425"/>
      <c r="I1237" s="416"/>
    </row>
    <row r="1238" spans="1:9">
      <c r="A1238" s="335"/>
      <c r="B1238" s="294" t="s">
        <v>593</v>
      </c>
      <c r="C1238" s="52"/>
      <c r="D1238" s="336"/>
      <c r="E1238" s="606"/>
      <c r="F1238" s="421"/>
      <c r="G1238" s="421"/>
      <c r="H1238" s="425"/>
      <c r="I1238" s="416"/>
    </row>
    <row r="1239" spans="1:9">
      <c r="A1239" s="335"/>
      <c r="B1239" s="221" t="s">
        <v>463</v>
      </c>
      <c r="C1239" s="52"/>
      <c r="D1239" s="336"/>
      <c r="E1239" s="606"/>
      <c r="F1239" s="421"/>
      <c r="G1239" s="421"/>
      <c r="H1239" s="425"/>
      <c r="I1239" s="416"/>
    </row>
    <row r="1240" spans="1:9">
      <c r="A1240" s="335"/>
      <c r="B1240" s="294" t="s">
        <v>464</v>
      </c>
      <c r="C1240" s="52"/>
      <c r="D1240" s="336"/>
      <c r="E1240" s="606"/>
      <c r="F1240" s="421"/>
      <c r="G1240" s="421"/>
      <c r="H1240" s="425"/>
      <c r="I1240" s="416"/>
    </row>
    <row r="1241" spans="1:9">
      <c r="A1241" s="335"/>
      <c r="B1241" s="141" t="s">
        <v>465</v>
      </c>
      <c r="C1241" s="52"/>
      <c r="D1241" s="336"/>
      <c r="E1241" s="606"/>
      <c r="F1241" s="421"/>
      <c r="G1241" s="421"/>
      <c r="H1241" s="425"/>
      <c r="I1241" s="416"/>
    </row>
    <row r="1242" spans="1:9">
      <c r="A1242" s="335"/>
      <c r="B1242" s="141" t="s">
        <v>594</v>
      </c>
      <c r="C1242" s="52"/>
      <c r="D1242" s="336"/>
      <c r="E1242" s="606"/>
      <c r="F1242" s="421"/>
      <c r="G1242" s="421"/>
      <c r="H1242" s="425"/>
      <c r="I1242" s="416"/>
    </row>
    <row r="1243" spans="1:9">
      <c r="A1243" s="335"/>
      <c r="B1243" s="294" t="s">
        <v>595</v>
      </c>
      <c r="C1243" s="52"/>
      <c r="D1243" s="336"/>
      <c r="E1243" s="606"/>
      <c r="F1243" s="421"/>
      <c r="G1243" s="421"/>
      <c r="H1243" s="425"/>
      <c r="I1243" s="416"/>
    </row>
    <row r="1244" spans="1:9">
      <c r="A1244" s="335"/>
      <c r="B1244" s="141" t="s">
        <v>465</v>
      </c>
      <c r="C1244" s="52"/>
      <c r="D1244" s="336"/>
      <c r="E1244" s="606"/>
      <c r="F1244" s="421"/>
      <c r="G1244" s="421"/>
      <c r="H1244" s="425"/>
      <c r="I1244" s="416"/>
    </row>
    <row r="1245" spans="1:9">
      <c r="A1245" s="335"/>
      <c r="B1245" s="141" t="s">
        <v>596</v>
      </c>
      <c r="C1245" s="52"/>
      <c r="D1245" s="336"/>
      <c r="E1245" s="606"/>
      <c r="F1245" s="421"/>
      <c r="G1245" s="421"/>
      <c r="H1245" s="425"/>
      <c r="I1245" s="416"/>
    </row>
    <row r="1246" spans="1:9">
      <c r="A1246" s="335"/>
      <c r="B1246" s="141" t="s">
        <v>597</v>
      </c>
      <c r="C1246" s="52"/>
      <c r="D1246" s="336"/>
      <c r="E1246" s="606"/>
      <c r="F1246" s="421"/>
      <c r="G1246" s="421"/>
      <c r="H1246" s="425"/>
      <c r="I1246" s="416"/>
    </row>
    <row r="1247" spans="1:9">
      <c r="A1247" s="335"/>
      <c r="B1247" s="141" t="s">
        <v>598</v>
      </c>
      <c r="C1247" s="52"/>
      <c r="D1247" s="336"/>
      <c r="E1247" s="606"/>
      <c r="F1247" s="421"/>
      <c r="G1247" s="421"/>
      <c r="H1247" s="425"/>
      <c r="I1247" s="416"/>
    </row>
    <row r="1248" spans="1:9">
      <c r="A1248" s="335"/>
      <c r="B1248" s="294" t="s">
        <v>599</v>
      </c>
      <c r="C1248" s="52"/>
      <c r="D1248" s="336"/>
      <c r="E1248" s="606"/>
      <c r="F1248" s="421"/>
      <c r="G1248" s="421"/>
      <c r="H1248" s="425"/>
      <c r="I1248" s="416"/>
    </row>
    <row r="1249" spans="1:9">
      <c r="A1249" s="335"/>
      <c r="B1249" s="141" t="s">
        <v>465</v>
      </c>
      <c r="C1249" s="52"/>
      <c r="D1249" s="336"/>
      <c r="E1249" s="606"/>
      <c r="F1249" s="421"/>
      <c r="G1249" s="421"/>
      <c r="H1249" s="425"/>
      <c r="I1249" s="416"/>
    </row>
    <row r="1250" spans="1:9">
      <c r="A1250" s="335"/>
      <c r="B1250" s="141" t="s">
        <v>596</v>
      </c>
      <c r="C1250" s="52"/>
      <c r="D1250" s="336"/>
      <c r="E1250" s="606"/>
      <c r="F1250" s="421"/>
      <c r="G1250" s="421"/>
      <c r="H1250" s="425"/>
      <c r="I1250" s="416"/>
    </row>
    <row r="1251" spans="1:9">
      <c r="A1251" s="335"/>
      <c r="B1251" s="141" t="s">
        <v>600</v>
      </c>
      <c r="C1251" s="52"/>
      <c r="D1251" s="336"/>
      <c r="E1251" s="606"/>
      <c r="F1251" s="421"/>
      <c r="G1251" s="421"/>
      <c r="H1251" s="425"/>
      <c r="I1251" s="416"/>
    </row>
    <row r="1252" spans="1:9">
      <c r="A1252" s="335"/>
      <c r="B1252" s="141" t="s">
        <v>598</v>
      </c>
      <c r="C1252" s="52"/>
      <c r="D1252" s="336"/>
      <c r="E1252" s="606"/>
      <c r="F1252" s="421"/>
      <c r="G1252" s="421"/>
      <c r="H1252" s="425"/>
      <c r="I1252" s="416"/>
    </row>
    <row r="1253" spans="1:9" ht="25.5">
      <c r="A1253" s="335"/>
      <c r="B1253" s="379" t="s">
        <v>466</v>
      </c>
      <c r="C1253" s="52"/>
      <c r="D1253" s="336"/>
      <c r="E1253" s="606"/>
      <c r="F1253" s="421"/>
      <c r="G1253" s="421"/>
      <c r="H1253" s="425"/>
      <c r="I1253" s="416"/>
    </row>
    <row r="1254" spans="1:9">
      <c r="A1254" s="335"/>
      <c r="B1254" s="141"/>
      <c r="C1254" s="52"/>
      <c r="D1254" s="336"/>
      <c r="E1254" s="606"/>
      <c r="F1254" s="421"/>
      <c r="G1254" s="421"/>
      <c r="H1254" s="425"/>
      <c r="I1254" s="416"/>
    </row>
    <row r="1255" spans="1:9">
      <c r="A1255" s="335"/>
      <c r="B1255" s="221" t="s">
        <v>601</v>
      </c>
      <c r="C1255" s="52"/>
      <c r="D1255" s="336"/>
      <c r="E1255" s="606"/>
      <c r="F1255" s="421"/>
      <c r="G1255" s="421"/>
      <c r="H1255" s="425"/>
      <c r="I1255" s="416"/>
    </row>
    <row r="1256" spans="1:9">
      <c r="A1256" s="335"/>
      <c r="B1256" s="141" t="s">
        <v>602</v>
      </c>
      <c r="C1256" s="52"/>
      <c r="D1256" s="336"/>
      <c r="E1256" s="606"/>
      <c r="F1256" s="421"/>
      <c r="G1256" s="421"/>
      <c r="H1256" s="425"/>
      <c r="I1256" s="416"/>
    </row>
    <row r="1257" spans="1:9">
      <c r="A1257" s="335"/>
      <c r="B1257" s="141" t="s">
        <v>603</v>
      </c>
      <c r="C1257" s="52"/>
      <c r="D1257" s="336"/>
      <c r="E1257" s="606"/>
      <c r="F1257" s="421"/>
      <c r="G1257" s="421"/>
      <c r="H1257" s="425"/>
      <c r="I1257" s="416"/>
    </row>
    <row r="1258" spans="1:9">
      <c r="A1258" s="335"/>
      <c r="B1258" s="141"/>
      <c r="C1258" s="52"/>
      <c r="D1258" s="336"/>
      <c r="E1258" s="606"/>
      <c r="F1258" s="421"/>
      <c r="G1258" s="421"/>
      <c r="H1258" s="425"/>
      <c r="I1258" s="416"/>
    </row>
    <row r="1259" spans="1:9">
      <c r="A1259" s="335"/>
      <c r="B1259" s="294" t="s">
        <v>470</v>
      </c>
      <c r="C1259" s="52"/>
      <c r="D1259" s="336"/>
      <c r="E1259" s="606"/>
      <c r="F1259" s="421"/>
      <c r="G1259" s="421"/>
      <c r="H1259" s="425"/>
      <c r="I1259" s="416"/>
    </row>
    <row r="1260" spans="1:9">
      <c r="A1260" s="335"/>
      <c r="B1260" s="141" t="s">
        <v>471</v>
      </c>
      <c r="C1260" s="52"/>
      <c r="D1260" s="336"/>
      <c r="E1260" s="606"/>
      <c r="F1260" s="421"/>
      <c r="G1260" s="421"/>
      <c r="H1260" s="425"/>
      <c r="I1260" s="416"/>
    </row>
    <row r="1261" spans="1:9">
      <c r="A1261" s="335"/>
      <c r="B1261" s="141" t="s">
        <v>604</v>
      </c>
      <c r="C1261" s="52"/>
      <c r="D1261" s="336"/>
      <c r="E1261" s="606"/>
      <c r="F1261" s="421"/>
      <c r="G1261" s="421"/>
      <c r="H1261" s="425"/>
      <c r="I1261" s="416"/>
    </row>
    <row r="1262" spans="1:9">
      <c r="A1262" s="335"/>
      <c r="B1262" s="141" t="s">
        <v>473</v>
      </c>
      <c r="C1262" s="52"/>
      <c r="D1262" s="336"/>
      <c r="E1262" s="606"/>
      <c r="F1262" s="421"/>
      <c r="G1262" s="421"/>
      <c r="H1262" s="425"/>
      <c r="I1262" s="416"/>
    </row>
    <row r="1263" spans="1:9">
      <c r="A1263" s="335"/>
      <c r="B1263" s="141" t="s">
        <v>605</v>
      </c>
      <c r="C1263" s="52"/>
      <c r="D1263" s="336"/>
      <c r="E1263" s="606"/>
      <c r="F1263" s="421"/>
      <c r="G1263" s="421"/>
      <c r="H1263" s="425"/>
      <c r="I1263" s="416"/>
    </row>
    <row r="1264" spans="1:9">
      <c r="A1264" s="335"/>
      <c r="B1264" s="141" t="s">
        <v>606</v>
      </c>
      <c r="C1264" s="52"/>
      <c r="D1264" s="336"/>
      <c r="E1264" s="606"/>
      <c r="F1264" s="421"/>
      <c r="G1264" s="421"/>
      <c r="H1264" s="425"/>
      <c r="I1264" s="416"/>
    </row>
    <row r="1265" spans="1:9">
      <c r="A1265" s="335"/>
      <c r="B1265" s="294" t="s">
        <v>485</v>
      </c>
      <c r="C1265" s="52"/>
      <c r="D1265" s="336"/>
      <c r="E1265" s="606"/>
      <c r="F1265" s="421"/>
      <c r="G1265" s="421"/>
      <c r="H1265" s="425"/>
      <c r="I1265" s="416"/>
    </row>
    <row r="1266" spans="1:9">
      <c r="A1266" s="335"/>
      <c r="B1266" s="141" t="s">
        <v>607</v>
      </c>
      <c r="C1266" s="52"/>
      <c r="D1266" s="336"/>
      <c r="E1266" s="606"/>
      <c r="F1266" s="421"/>
      <c r="G1266" s="421"/>
      <c r="H1266" s="425"/>
      <c r="I1266" s="416"/>
    </row>
    <row r="1267" spans="1:9">
      <c r="A1267" s="335"/>
      <c r="B1267" s="294" t="s">
        <v>487</v>
      </c>
      <c r="C1267" s="52"/>
      <c r="D1267" s="336"/>
      <c r="E1267" s="606"/>
      <c r="F1267" s="421"/>
      <c r="G1267" s="421"/>
      <c r="H1267" s="425"/>
      <c r="I1267" s="416"/>
    </row>
    <row r="1268" spans="1:9">
      <c r="A1268" s="335"/>
      <c r="B1268" s="141" t="s">
        <v>488</v>
      </c>
      <c r="C1268" s="52"/>
      <c r="D1268" s="336"/>
      <c r="E1268" s="606"/>
      <c r="F1268" s="421"/>
      <c r="G1268" s="421"/>
      <c r="H1268" s="425"/>
      <c r="I1268" s="416"/>
    </row>
    <row r="1269" spans="1:9">
      <c r="A1269" s="335"/>
      <c r="B1269" s="294" t="s">
        <v>489</v>
      </c>
      <c r="C1269" s="52"/>
      <c r="D1269" s="336"/>
      <c r="E1269" s="606"/>
      <c r="F1269" s="421"/>
      <c r="G1269" s="421"/>
      <c r="H1269" s="425"/>
      <c r="I1269" s="416"/>
    </row>
    <row r="1270" spans="1:9">
      <c r="A1270" s="335"/>
      <c r="B1270" s="141" t="s">
        <v>490</v>
      </c>
      <c r="C1270" s="52"/>
      <c r="D1270" s="336"/>
      <c r="E1270" s="606"/>
      <c r="F1270" s="421"/>
      <c r="G1270" s="421"/>
      <c r="H1270" s="425"/>
      <c r="I1270" s="416"/>
    </row>
    <row r="1271" spans="1:9">
      <c r="A1271" s="335"/>
      <c r="B1271" s="221" t="s">
        <v>491</v>
      </c>
      <c r="C1271" s="52"/>
      <c r="D1271" s="336"/>
      <c r="E1271" s="606"/>
      <c r="F1271" s="421"/>
      <c r="G1271" s="421"/>
      <c r="H1271" s="425"/>
      <c r="I1271" s="416"/>
    </row>
    <row r="1272" spans="1:9">
      <c r="A1272" s="335"/>
      <c r="B1272" s="141" t="s">
        <v>492</v>
      </c>
      <c r="C1272" s="52"/>
      <c r="D1272" s="336"/>
      <c r="E1272" s="606"/>
      <c r="F1272" s="421"/>
      <c r="G1272" s="421"/>
      <c r="H1272" s="425"/>
      <c r="I1272" s="416"/>
    </row>
    <row r="1273" spans="1:9" ht="25.5">
      <c r="A1273" s="335"/>
      <c r="B1273" s="44" t="s">
        <v>494</v>
      </c>
      <c r="C1273" s="52"/>
      <c r="D1273" s="336"/>
      <c r="E1273" s="606"/>
      <c r="F1273" s="421"/>
      <c r="G1273" s="421"/>
      <c r="H1273" s="425"/>
      <c r="I1273" s="416"/>
    </row>
    <row r="1274" spans="1:9">
      <c r="A1274" s="335"/>
      <c r="B1274" s="294" t="s">
        <v>495</v>
      </c>
      <c r="C1274" s="52"/>
      <c r="D1274" s="336"/>
      <c r="E1274" s="606"/>
      <c r="F1274" s="421"/>
      <c r="G1274" s="421"/>
      <c r="H1274" s="425"/>
      <c r="I1274" s="416"/>
    </row>
    <row r="1275" spans="1:9">
      <c r="A1275" s="335"/>
      <c r="B1275" s="141" t="s">
        <v>609</v>
      </c>
      <c r="C1275" s="52"/>
      <c r="D1275" s="336"/>
      <c r="E1275" s="606"/>
      <c r="F1275" s="421"/>
      <c r="G1275" s="421"/>
      <c r="H1275" s="425"/>
      <c r="I1275" s="416"/>
    </row>
    <row r="1276" spans="1:9">
      <c r="A1276" s="335"/>
      <c r="B1276" s="141" t="s">
        <v>610</v>
      </c>
      <c r="C1276" s="52"/>
      <c r="D1276" s="336"/>
      <c r="E1276" s="606"/>
      <c r="F1276" s="421"/>
      <c r="G1276" s="421"/>
      <c r="H1276" s="425"/>
      <c r="I1276" s="416"/>
    </row>
    <row r="1277" spans="1:9">
      <c r="A1277" s="335"/>
      <c r="B1277" s="141" t="s">
        <v>611</v>
      </c>
      <c r="C1277" s="52"/>
      <c r="D1277" s="336"/>
      <c r="E1277" s="606"/>
      <c r="F1277" s="421"/>
      <c r="G1277" s="421"/>
      <c r="H1277" s="425"/>
      <c r="I1277" s="416"/>
    </row>
    <row r="1278" spans="1:9">
      <c r="A1278" s="335"/>
      <c r="B1278" s="141" t="s">
        <v>612</v>
      </c>
      <c r="C1278" s="52"/>
      <c r="D1278" s="336"/>
      <c r="E1278" s="606"/>
      <c r="F1278" s="421"/>
      <c r="G1278" s="421"/>
      <c r="H1278" s="425"/>
      <c r="I1278" s="416"/>
    </row>
    <row r="1279" spans="1:9">
      <c r="A1279" s="335"/>
      <c r="B1279" s="141" t="s">
        <v>614</v>
      </c>
      <c r="C1279" s="52"/>
      <c r="D1279" s="336"/>
      <c r="E1279" s="606"/>
      <c r="F1279" s="421"/>
      <c r="G1279" s="421"/>
      <c r="H1279" s="425"/>
      <c r="I1279" s="416"/>
    </row>
    <row r="1280" spans="1:9" ht="25.5">
      <c r="A1280" s="335"/>
      <c r="B1280" s="141" t="s">
        <v>501</v>
      </c>
      <c r="C1280" s="52"/>
      <c r="D1280" s="336"/>
      <c r="E1280" s="606"/>
      <c r="F1280" s="421"/>
      <c r="G1280" s="421"/>
      <c r="H1280" s="425"/>
      <c r="I1280" s="416"/>
    </row>
    <row r="1281" spans="1:9" ht="25.5">
      <c r="A1281" s="335"/>
      <c r="B1281" s="141" t="s">
        <v>615</v>
      </c>
      <c r="C1281" s="52"/>
      <c r="D1281" s="336"/>
      <c r="E1281" s="606"/>
      <c r="F1281" s="421"/>
      <c r="G1281" s="421"/>
      <c r="H1281" s="425"/>
      <c r="I1281" s="416"/>
    </row>
    <row r="1282" spans="1:9">
      <c r="A1282" s="335"/>
      <c r="B1282" s="143" t="s">
        <v>912</v>
      </c>
      <c r="C1282" s="52"/>
      <c r="D1282" s="336"/>
      <c r="E1282" s="606"/>
      <c r="F1282" s="421"/>
      <c r="G1282" s="421"/>
      <c r="H1282" s="425"/>
      <c r="I1282" s="416"/>
    </row>
    <row r="1283" spans="1:9">
      <c r="A1283" s="335"/>
      <c r="B1283" s="141" t="s">
        <v>503</v>
      </c>
      <c r="C1283" s="52"/>
      <c r="D1283" s="336"/>
      <c r="E1283" s="606"/>
      <c r="F1283" s="421"/>
      <c r="G1283" s="421"/>
      <c r="H1283" s="425"/>
      <c r="I1283" s="416"/>
    </row>
    <row r="1284" spans="1:9">
      <c r="A1284" s="335"/>
      <c r="B1284" s="141" t="s">
        <v>616</v>
      </c>
      <c r="C1284" s="52"/>
      <c r="D1284" s="336"/>
      <c r="E1284" s="606"/>
      <c r="F1284" s="421"/>
      <c r="G1284" s="421"/>
      <c r="H1284" s="425"/>
      <c r="I1284" s="416"/>
    </row>
    <row r="1285" spans="1:9">
      <c r="A1285" s="335"/>
      <c r="B1285" s="141"/>
      <c r="C1285" s="52"/>
      <c r="D1285" s="336"/>
      <c r="E1285" s="606"/>
      <c r="F1285" s="421"/>
      <c r="G1285" s="421"/>
      <c r="H1285" s="425"/>
      <c r="I1285" s="416"/>
    </row>
    <row r="1286" spans="1:9">
      <c r="A1286" s="335"/>
      <c r="B1286" s="294" t="s">
        <v>504</v>
      </c>
      <c r="C1286" s="52"/>
      <c r="D1286" s="336"/>
      <c r="E1286" s="606"/>
      <c r="F1286" s="421"/>
      <c r="G1286" s="421"/>
      <c r="H1286" s="425"/>
      <c r="I1286" s="416"/>
    </row>
    <row r="1287" spans="1:9">
      <c r="A1287" s="335"/>
      <c r="B1287" s="141" t="s">
        <v>617</v>
      </c>
      <c r="C1287" s="52"/>
      <c r="D1287" s="336"/>
      <c r="E1287" s="606"/>
      <c r="F1287" s="421"/>
      <c r="G1287" s="421"/>
      <c r="H1287" s="425"/>
      <c r="I1287" s="416"/>
    </row>
    <row r="1288" spans="1:9">
      <c r="A1288" s="335"/>
      <c r="B1288" s="141" t="s">
        <v>618</v>
      </c>
      <c r="C1288" s="52"/>
      <c r="D1288" s="336"/>
      <c r="E1288" s="606"/>
      <c r="F1288" s="421"/>
      <c r="G1288" s="421"/>
      <c r="H1288" s="425"/>
      <c r="I1288" s="416"/>
    </row>
    <row r="1289" spans="1:9">
      <c r="A1289" s="335"/>
      <c r="B1289" s="141" t="s">
        <v>619</v>
      </c>
      <c r="C1289" s="52"/>
      <c r="D1289" s="336"/>
      <c r="E1289" s="606"/>
      <c r="F1289" s="421"/>
      <c r="G1289" s="421"/>
      <c r="H1289" s="425"/>
      <c r="I1289" s="416"/>
    </row>
    <row r="1290" spans="1:9">
      <c r="A1290" s="335"/>
      <c r="B1290" s="141" t="s">
        <v>620</v>
      </c>
      <c r="C1290" s="52"/>
      <c r="D1290" s="336"/>
      <c r="E1290" s="606"/>
      <c r="F1290" s="421"/>
      <c r="G1290" s="421"/>
      <c r="H1290" s="425"/>
      <c r="I1290" s="416"/>
    </row>
    <row r="1291" spans="1:9">
      <c r="A1291" s="335"/>
      <c r="B1291" s="221" t="s">
        <v>483</v>
      </c>
      <c r="C1291" s="52"/>
      <c r="D1291" s="336"/>
      <c r="E1291" s="606"/>
      <c r="F1291" s="421"/>
      <c r="G1291" s="421"/>
      <c r="H1291" s="425"/>
      <c r="I1291" s="416"/>
    </row>
    <row r="1292" spans="1:9">
      <c r="A1292" s="335"/>
      <c r="B1292" s="141" t="s">
        <v>509</v>
      </c>
      <c r="C1292" s="52"/>
      <c r="D1292" s="336"/>
      <c r="E1292" s="606"/>
      <c r="F1292" s="421"/>
      <c r="G1292" s="421"/>
      <c r="H1292" s="425"/>
      <c r="I1292" s="416"/>
    </row>
    <row r="1293" spans="1:9">
      <c r="A1293" s="335"/>
      <c r="B1293" s="141" t="s">
        <v>621</v>
      </c>
      <c r="C1293" s="52"/>
      <c r="D1293" s="336"/>
      <c r="E1293" s="606"/>
      <c r="F1293" s="421"/>
      <c r="G1293" s="421"/>
      <c r="H1293" s="425"/>
      <c r="I1293" s="416"/>
    </row>
    <row r="1294" spans="1:9">
      <c r="A1294" s="335"/>
      <c r="B1294" s="141" t="s">
        <v>510</v>
      </c>
      <c r="C1294" s="52"/>
      <c r="D1294" s="336"/>
      <c r="E1294" s="606"/>
      <c r="F1294" s="421"/>
      <c r="G1294" s="421"/>
      <c r="H1294" s="425"/>
      <c r="I1294" s="416"/>
    </row>
    <row r="1295" spans="1:9">
      <c r="A1295" s="335"/>
      <c r="B1295" s="141"/>
      <c r="C1295" s="52"/>
      <c r="D1295" s="336"/>
      <c r="E1295" s="606"/>
      <c r="F1295" s="421"/>
      <c r="G1295" s="421"/>
      <c r="H1295" s="425"/>
      <c r="I1295" s="416"/>
    </row>
    <row r="1296" spans="1:9">
      <c r="A1296" s="335"/>
      <c r="B1296" s="221" t="s">
        <v>483</v>
      </c>
      <c r="C1296" s="52"/>
      <c r="D1296" s="336"/>
      <c r="E1296" s="606"/>
      <c r="F1296" s="421"/>
      <c r="G1296" s="421"/>
      <c r="H1296" s="425"/>
      <c r="I1296" s="416"/>
    </row>
    <row r="1297" spans="1:9">
      <c r="A1297" s="335"/>
      <c r="B1297" s="141" t="s">
        <v>511</v>
      </c>
      <c r="C1297" s="52"/>
      <c r="D1297" s="336"/>
      <c r="E1297" s="606"/>
      <c r="F1297" s="421"/>
      <c r="G1297" s="421"/>
      <c r="H1297" s="425"/>
      <c r="I1297" s="416"/>
    </row>
    <row r="1298" spans="1:9">
      <c r="A1298" s="335"/>
      <c r="B1298" s="141"/>
      <c r="C1298" s="52"/>
      <c r="D1298" s="336"/>
      <c r="E1298" s="606"/>
      <c r="F1298" s="421"/>
      <c r="G1298" s="421"/>
      <c r="H1298" s="425"/>
      <c r="I1298" s="416"/>
    </row>
    <row r="1299" spans="1:9">
      <c r="A1299" s="335"/>
      <c r="B1299" s="294" t="s">
        <v>485</v>
      </c>
      <c r="C1299" s="52"/>
      <c r="D1299" s="336"/>
      <c r="E1299" s="606"/>
      <c r="F1299" s="421"/>
      <c r="G1299" s="421"/>
      <c r="H1299" s="425"/>
      <c r="I1299" s="416"/>
    </row>
    <row r="1300" spans="1:9">
      <c r="A1300" s="335"/>
      <c r="B1300" s="141" t="s">
        <v>622</v>
      </c>
      <c r="C1300" s="52"/>
      <c r="D1300" s="336"/>
      <c r="E1300" s="606"/>
      <c r="F1300" s="421"/>
      <c r="G1300" s="421"/>
      <c r="H1300" s="425"/>
      <c r="I1300" s="416"/>
    </row>
    <row r="1301" spans="1:9">
      <c r="A1301" s="335"/>
      <c r="B1301" s="141"/>
      <c r="C1301" s="52"/>
      <c r="D1301" s="336"/>
      <c r="E1301" s="606"/>
      <c r="F1301" s="421"/>
      <c r="G1301" s="421"/>
      <c r="H1301" s="425"/>
      <c r="I1301" s="416"/>
    </row>
    <row r="1302" spans="1:9">
      <c r="A1302" s="335"/>
      <c r="B1302" s="221" t="s">
        <v>623</v>
      </c>
      <c r="C1302" s="52"/>
      <c r="D1302" s="336"/>
      <c r="E1302" s="606"/>
      <c r="F1302" s="421"/>
      <c r="G1302" s="421"/>
      <c r="H1302" s="425"/>
      <c r="I1302" s="416"/>
    </row>
    <row r="1303" spans="1:9">
      <c r="A1303" s="335"/>
      <c r="B1303" s="141" t="s">
        <v>624</v>
      </c>
      <c r="C1303" s="52"/>
      <c r="D1303" s="336"/>
      <c r="E1303" s="606"/>
      <c r="F1303" s="421"/>
      <c r="G1303" s="421"/>
      <c r="H1303" s="425"/>
      <c r="I1303" s="416"/>
    </row>
    <row r="1304" spans="1:9">
      <c r="A1304" s="335"/>
      <c r="B1304" s="141" t="s">
        <v>625</v>
      </c>
      <c r="C1304" s="52"/>
      <c r="D1304" s="336"/>
      <c r="E1304" s="606"/>
      <c r="F1304" s="421"/>
      <c r="G1304" s="421"/>
      <c r="H1304" s="425"/>
      <c r="I1304" s="416"/>
    </row>
    <row r="1305" spans="1:9">
      <c r="A1305" s="335"/>
      <c r="B1305" s="141"/>
      <c r="C1305" s="52"/>
      <c r="D1305" s="336"/>
      <c r="E1305" s="606"/>
      <c r="F1305" s="421"/>
      <c r="G1305" s="421"/>
      <c r="H1305" s="425"/>
      <c r="I1305" s="416"/>
    </row>
    <row r="1306" spans="1:9">
      <c r="A1306" s="335"/>
      <c r="B1306" s="294" t="s">
        <v>626</v>
      </c>
      <c r="C1306" s="52"/>
      <c r="D1306" s="336"/>
      <c r="E1306" s="606"/>
      <c r="F1306" s="421"/>
      <c r="G1306" s="421"/>
      <c r="H1306" s="425"/>
      <c r="I1306" s="416"/>
    </row>
    <row r="1307" spans="1:9">
      <c r="A1307" s="335"/>
      <c r="B1307" s="294" t="s">
        <v>66</v>
      </c>
      <c r="C1307" s="52"/>
      <c r="D1307" s="336"/>
      <c r="E1307" s="606"/>
      <c r="F1307" s="421"/>
      <c r="G1307" s="421"/>
      <c r="H1307" s="425"/>
      <c r="I1307" s="416"/>
    </row>
    <row r="1308" spans="1:9">
      <c r="A1308" s="335"/>
      <c r="B1308" s="141" t="s">
        <v>627</v>
      </c>
      <c r="C1308" s="52"/>
      <c r="D1308" s="336"/>
      <c r="E1308" s="606"/>
      <c r="F1308" s="421"/>
      <c r="G1308" s="421"/>
      <c r="H1308" s="425"/>
      <c r="I1308" s="416"/>
    </row>
    <row r="1309" spans="1:9">
      <c r="A1309" s="335"/>
      <c r="B1309" s="141" t="s">
        <v>628</v>
      </c>
      <c r="C1309" s="52"/>
      <c r="D1309" s="336"/>
      <c r="E1309" s="606"/>
      <c r="F1309" s="421"/>
      <c r="G1309" s="421"/>
      <c r="H1309" s="425"/>
      <c r="I1309" s="416"/>
    </row>
    <row r="1310" spans="1:9">
      <c r="A1310" s="335"/>
      <c r="B1310" s="141" t="s">
        <v>629</v>
      </c>
      <c r="C1310" s="52"/>
      <c r="D1310" s="336"/>
      <c r="E1310" s="606"/>
      <c r="F1310" s="421"/>
      <c r="G1310" s="421"/>
      <c r="H1310" s="425"/>
      <c r="I1310" s="416"/>
    </row>
    <row r="1311" spans="1:9">
      <c r="A1311" s="335"/>
      <c r="B1311" s="294" t="s">
        <v>630</v>
      </c>
      <c r="C1311" s="52"/>
      <c r="D1311" s="336"/>
      <c r="E1311" s="606"/>
      <c r="F1311" s="421"/>
      <c r="G1311" s="421"/>
      <c r="H1311" s="425"/>
      <c r="I1311" s="416"/>
    </row>
    <row r="1312" spans="1:9">
      <c r="A1312" s="335"/>
      <c r="B1312" s="294" t="s">
        <v>934</v>
      </c>
      <c r="C1312" s="52"/>
      <c r="D1312" s="336"/>
      <c r="E1312" s="606"/>
      <c r="F1312" s="421"/>
      <c r="G1312" s="421"/>
      <c r="H1312" s="425"/>
      <c r="I1312" s="416"/>
    </row>
    <row r="1313" spans="1:9">
      <c r="A1313" s="335"/>
      <c r="B1313" s="141" t="s">
        <v>631</v>
      </c>
      <c r="C1313" s="52"/>
      <c r="D1313" s="336"/>
      <c r="E1313" s="606"/>
      <c r="F1313" s="421"/>
      <c r="G1313" s="421"/>
      <c r="H1313" s="425"/>
      <c r="I1313" s="416"/>
    </row>
    <row r="1314" spans="1:9">
      <c r="A1314" s="335"/>
      <c r="B1314" s="141" t="s">
        <v>632</v>
      </c>
      <c r="C1314" s="52"/>
      <c r="D1314" s="336"/>
      <c r="E1314" s="606"/>
      <c r="F1314" s="421"/>
      <c r="G1314" s="421"/>
      <c r="H1314" s="425"/>
      <c r="I1314" s="416"/>
    </row>
    <row r="1315" spans="1:9">
      <c r="A1315" s="335"/>
      <c r="B1315" s="141" t="s">
        <v>633</v>
      </c>
      <c r="C1315" s="52"/>
      <c r="D1315" s="336"/>
      <c r="E1315" s="606"/>
      <c r="F1315" s="421"/>
      <c r="G1315" s="421"/>
      <c r="H1315" s="425"/>
      <c r="I1315" s="416"/>
    </row>
    <row r="1316" spans="1:9">
      <c r="A1316" s="335"/>
      <c r="B1316" s="294" t="s">
        <v>935</v>
      </c>
      <c r="C1316" s="52"/>
      <c r="D1316" s="336"/>
      <c r="E1316" s="606"/>
      <c r="F1316" s="421"/>
      <c r="G1316" s="421"/>
      <c r="H1316" s="425"/>
      <c r="I1316" s="416"/>
    </row>
    <row r="1317" spans="1:9">
      <c r="A1317" s="335"/>
      <c r="B1317" s="141" t="s">
        <v>634</v>
      </c>
      <c r="C1317" s="52"/>
      <c r="D1317" s="336"/>
      <c r="E1317" s="606"/>
      <c r="F1317" s="421"/>
      <c r="G1317" s="421"/>
      <c r="H1317" s="425"/>
      <c r="I1317" s="416"/>
    </row>
    <row r="1318" spans="1:9">
      <c r="A1318" s="335"/>
      <c r="B1318" s="141" t="s">
        <v>635</v>
      </c>
      <c r="C1318" s="52"/>
      <c r="D1318" s="336"/>
      <c r="E1318" s="606"/>
      <c r="F1318" s="421"/>
      <c r="G1318" s="421"/>
      <c r="H1318" s="425"/>
      <c r="I1318" s="416"/>
    </row>
    <row r="1319" spans="1:9">
      <c r="A1319" s="335"/>
      <c r="B1319" s="141" t="s">
        <v>636</v>
      </c>
      <c r="C1319" s="52"/>
      <c r="D1319" s="336"/>
      <c r="E1319" s="606"/>
      <c r="F1319" s="421"/>
      <c r="G1319" s="421"/>
      <c r="H1319" s="425"/>
      <c r="I1319" s="416"/>
    </row>
    <row r="1320" spans="1:9">
      <c r="A1320" s="335"/>
      <c r="B1320" s="141" t="s">
        <v>637</v>
      </c>
      <c r="C1320" s="52"/>
      <c r="D1320" s="336"/>
      <c r="E1320" s="606"/>
      <c r="F1320" s="421"/>
      <c r="G1320" s="421"/>
      <c r="H1320" s="425"/>
      <c r="I1320" s="416"/>
    </row>
    <row r="1321" spans="1:9">
      <c r="A1321" s="335"/>
      <c r="B1321" s="141" t="s">
        <v>638</v>
      </c>
      <c r="C1321" s="52"/>
      <c r="D1321" s="336"/>
      <c r="E1321" s="606"/>
      <c r="F1321" s="421"/>
      <c r="G1321" s="421"/>
      <c r="H1321" s="425"/>
      <c r="I1321" s="416"/>
    </row>
    <row r="1322" spans="1:9">
      <c r="A1322" s="335"/>
      <c r="B1322" s="141" t="s">
        <v>639</v>
      </c>
      <c r="C1322" s="52"/>
      <c r="D1322" s="336"/>
      <c r="E1322" s="606"/>
      <c r="F1322" s="421"/>
      <c r="G1322" s="421"/>
      <c r="H1322" s="425"/>
      <c r="I1322" s="416"/>
    </row>
    <row r="1323" spans="1:9">
      <c r="A1323" s="335"/>
      <c r="B1323" s="221" t="s">
        <v>483</v>
      </c>
      <c r="C1323" s="52"/>
      <c r="D1323" s="336"/>
      <c r="E1323" s="606"/>
      <c r="F1323" s="421"/>
      <c r="G1323" s="421"/>
      <c r="H1323" s="425"/>
      <c r="I1323" s="416"/>
    </row>
    <row r="1324" spans="1:9">
      <c r="A1324" s="335"/>
      <c r="B1324" s="141" t="s">
        <v>640</v>
      </c>
      <c r="C1324" s="52"/>
      <c r="D1324" s="336"/>
      <c r="E1324" s="606"/>
      <c r="F1324" s="421"/>
      <c r="G1324" s="421"/>
      <c r="H1324" s="425"/>
      <c r="I1324" s="416"/>
    </row>
    <row r="1325" spans="1:9">
      <c r="A1325" s="335"/>
      <c r="B1325" s="141"/>
      <c r="C1325" s="52"/>
      <c r="D1325" s="336"/>
      <c r="E1325" s="606"/>
      <c r="F1325" s="421"/>
      <c r="G1325" s="421"/>
      <c r="H1325" s="425"/>
      <c r="I1325" s="416"/>
    </row>
    <row r="1326" spans="1:9">
      <c r="A1326" s="335"/>
      <c r="B1326" s="294" t="s">
        <v>641</v>
      </c>
      <c r="C1326" s="52"/>
      <c r="D1326" s="336"/>
      <c r="E1326" s="606"/>
      <c r="F1326" s="421"/>
      <c r="G1326" s="421"/>
      <c r="H1326" s="425"/>
      <c r="I1326" s="416"/>
    </row>
    <row r="1327" spans="1:9">
      <c r="A1327" s="335"/>
      <c r="B1327" s="141" t="s">
        <v>642</v>
      </c>
      <c r="C1327" s="52"/>
      <c r="D1327" s="336"/>
      <c r="E1327" s="606"/>
      <c r="F1327" s="421"/>
      <c r="G1327" s="421"/>
      <c r="H1327" s="425"/>
      <c r="I1327" s="416"/>
    </row>
    <row r="1328" spans="1:9">
      <c r="A1328" s="335"/>
      <c r="B1328" s="141" t="s">
        <v>490</v>
      </c>
      <c r="C1328" s="52"/>
      <c r="D1328" s="336"/>
      <c r="E1328" s="606"/>
      <c r="F1328" s="421"/>
      <c r="G1328" s="421"/>
      <c r="H1328" s="425"/>
      <c r="I1328" s="416"/>
    </row>
    <row r="1329" spans="1:9">
      <c r="A1329" s="335"/>
      <c r="B1329" s="221" t="s">
        <v>643</v>
      </c>
      <c r="C1329" s="52"/>
      <c r="D1329" s="336"/>
      <c r="E1329" s="606"/>
      <c r="F1329" s="421"/>
      <c r="G1329" s="421"/>
      <c r="H1329" s="425"/>
      <c r="I1329" s="416"/>
    </row>
    <row r="1330" spans="1:9">
      <c r="A1330" s="335"/>
      <c r="B1330" s="141" t="s">
        <v>644</v>
      </c>
      <c r="C1330" s="52"/>
      <c r="D1330" s="336"/>
      <c r="E1330" s="606"/>
      <c r="F1330" s="421"/>
      <c r="G1330" s="421"/>
      <c r="H1330" s="425"/>
      <c r="I1330" s="416"/>
    </row>
    <row r="1331" spans="1:9">
      <c r="A1331" s="335"/>
      <c r="B1331" s="141" t="s">
        <v>645</v>
      </c>
      <c r="C1331" s="52"/>
      <c r="D1331" s="336"/>
      <c r="E1331" s="606"/>
      <c r="F1331" s="421"/>
      <c r="G1331" s="421"/>
      <c r="H1331" s="425"/>
      <c r="I1331" s="416"/>
    </row>
    <row r="1332" spans="1:9">
      <c r="A1332" s="335"/>
      <c r="B1332" s="141"/>
      <c r="C1332" s="52"/>
      <c r="D1332" s="336"/>
      <c r="E1332" s="606"/>
      <c r="F1332" s="421"/>
      <c r="G1332" s="421"/>
      <c r="H1332" s="425"/>
      <c r="I1332" s="416"/>
    </row>
    <row r="1333" spans="1:9">
      <c r="A1333" s="335"/>
      <c r="B1333" s="294" t="s">
        <v>646</v>
      </c>
      <c r="C1333" s="52"/>
      <c r="D1333" s="336"/>
      <c r="E1333" s="606"/>
      <c r="F1333" s="421"/>
      <c r="G1333" s="421"/>
      <c r="H1333" s="425"/>
      <c r="I1333" s="416"/>
    </row>
    <row r="1334" spans="1:9">
      <c r="A1334" s="335"/>
      <c r="B1334" s="294" t="s">
        <v>647</v>
      </c>
      <c r="C1334" s="52"/>
      <c r="D1334" s="336"/>
      <c r="E1334" s="606"/>
      <c r="F1334" s="421"/>
      <c r="G1334" s="421"/>
      <c r="H1334" s="425"/>
      <c r="I1334" s="416"/>
    </row>
    <row r="1335" spans="1:9">
      <c r="A1335" s="335"/>
      <c r="B1335" s="141" t="s">
        <v>648</v>
      </c>
      <c r="C1335" s="52"/>
      <c r="D1335" s="336"/>
      <c r="E1335" s="606"/>
      <c r="F1335" s="421"/>
      <c r="G1335" s="421"/>
      <c r="H1335" s="425"/>
      <c r="I1335" s="416"/>
    </row>
    <row r="1336" spans="1:9">
      <c r="A1336" s="335"/>
      <c r="B1336" s="141" t="s">
        <v>649</v>
      </c>
      <c r="C1336" s="52"/>
      <c r="D1336" s="336"/>
      <c r="E1336" s="606"/>
      <c r="F1336" s="421"/>
      <c r="G1336" s="421"/>
      <c r="H1336" s="425"/>
      <c r="I1336" s="416"/>
    </row>
    <row r="1337" spans="1:9">
      <c r="A1337" s="335"/>
      <c r="B1337" s="141" t="s">
        <v>650</v>
      </c>
      <c r="C1337" s="52"/>
      <c r="D1337" s="336"/>
      <c r="E1337" s="606"/>
      <c r="F1337" s="421"/>
      <c r="G1337" s="421"/>
      <c r="H1337" s="425"/>
      <c r="I1337" s="416"/>
    </row>
    <row r="1338" spans="1:9" ht="14.25" customHeight="1">
      <c r="A1338" s="335"/>
      <c r="B1338" s="141" t="s">
        <v>651</v>
      </c>
      <c r="C1338" s="52"/>
      <c r="D1338" s="336"/>
      <c r="E1338" s="606"/>
      <c r="F1338" s="421"/>
      <c r="G1338" s="421"/>
      <c r="H1338" s="425"/>
      <c r="I1338" s="416"/>
    </row>
    <row r="1339" spans="1:9">
      <c r="A1339" s="335"/>
      <c r="B1339" s="294" t="s">
        <v>66</v>
      </c>
      <c r="C1339" s="52"/>
      <c r="D1339" s="336"/>
      <c r="E1339" s="606"/>
      <c r="F1339" s="421"/>
      <c r="G1339" s="421"/>
      <c r="H1339" s="425"/>
      <c r="I1339" s="416"/>
    </row>
    <row r="1340" spans="1:9">
      <c r="A1340" s="335"/>
      <c r="B1340" s="141" t="s">
        <v>609</v>
      </c>
      <c r="C1340" s="52"/>
      <c r="D1340" s="336"/>
      <c r="E1340" s="606"/>
      <c r="F1340" s="421"/>
      <c r="G1340" s="421"/>
      <c r="H1340" s="425"/>
      <c r="I1340" s="416"/>
    </row>
    <row r="1341" spans="1:9">
      <c r="A1341" s="335"/>
      <c r="B1341" s="141" t="s">
        <v>652</v>
      </c>
      <c r="C1341" s="52"/>
      <c r="D1341" s="336"/>
      <c r="E1341" s="606"/>
      <c r="F1341" s="421"/>
      <c r="G1341" s="421"/>
      <c r="H1341" s="425"/>
      <c r="I1341" s="416"/>
    </row>
    <row r="1342" spans="1:9">
      <c r="A1342" s="335"/>
      <c r="B1342" s="141" t="s">
        <v>653</v>
      </c>
      <c r="C1342" s="52"/>
      <c r="D1342" s="336"/>
      <c r="E1342" s="606"/>
      <c r="F1342" s="421"/>
      <c r="G1342" s="421"/>
      <c r="H1342" s="425"/>
      <c r="I1342" s="416"/>
    </row>
    <row r="1343" spans="1:9">
      <c r="A1343" s="335"/>
      <c r="B1343" s="141" t="s">
        <v>654</v>
      </c>
      <c r="C1343" s="52"/>
      <c r="D1343" s="336"/>
      <c r="E1343" s="606"/>
      <c r="F1343" s="421"/>
      <c r="G1343" s="421"/>
      <c r="H1343" s="425"/>
      <c r="I1343" s="416"/>
    </row>
    <row r="1344" spans="1:9">
      <c r="A1344" s="335"/>
      <c r="B1344" s="141" t="s">
        <v>655</v>
      </c>
      <c r="C1344" s="52"/>
      <c r="D1344" s="336"/>
      <c r="E1344" s="606"/>
      <c r="F1344" s="421"/>
      <c r="G1344" s="421"/>
      <c r="H1344" s="425"/>
      <c r="I1344" s="416"/>
    </row>
    <row r="1345" spans="1:9">
      <c r="A1345" s="335"/>
      <c r="B1345" s="141" t="s">
        <v>656</v>
      </c>
      <c r="C1345" s="52"/>
      <c r="D1345" s="336"/>
      <c r="E1345" s="606"/>
      <c r="F1345" s="421"/>
      <c r="G1345" s="421"/>
      <c r="H1345" s="425"/>
      <c r="I1345" s="416"/>
    </row>
    <row r="1346" spans="1:9">
      <c r="A1346" s="335"/>
      <c r="B1346" s="141" t="s">
        <v>657</v>
      </c>
      <c r="C1346" s="52"/>
      <c r="D1346" s="336"/>
      <c r="E1346" s="606"/>
      <c r="F1346" s="421"/>
      <c r="G1346" s="421"/>
      <c r="H1346" s="425"/>
      <c r="I1346" s="416"/>
    </row>
    <row r="1347" spans="1:9" ht="16.5" customHeight="1">
      <c r="A1347" s="335"/>
      <c r="B1347" s="141" t="s">
        <v>658</v>
      </c>
      <c r="C1347" s="52"/>
      <c r="D1347" s="336"/>
      <c r="E1347" s="606"/>
      <c r="F1347" s="421"/>
      <c r="G1347" s="421"/>
      <c r="H1347" s="425"/>
      <c r="I1347" s="416"/>
    </row>
    <row r="1348" spans="1:9">
      <c r="A1348" s="335"/>
      <c r="B1348" s="141" t="s">
        <v>659</v>
      </c>
      <c r="C1348" s="52"/>
      <c r="D1348" s="336"/>
      <c r="E1348" s="606"/>
      <c r="F1348" s="421"/>
      <c r="G1348" s="421"/>
      <c r="H1348" s="425"/>
      <c r="I1348" s="416"/>
    </row>
    <row r="1349" spans="1:9">
      <c r="A1349" s="335"/>
      <c r="B1349" s="141" t="s">
        <v>660</v>
      </c>
      <c r="C1349" s="52"/>
      <c r="D1349" s="336"/>
      <c r="E1349" s="606"/>
      <c r="F1349" s="421"/>
      <c r="G1349" s="421"/>
      <c r="H1349" s="425"/>
      <c r="I1349" s="416"/>
    </row>
    <row r="1350" spans="1:9">
      <c r="A1350" s="335"/>
      <c r="B1350" s="141"/>
      <c r="C1350" s="52"/>
      <c r="D1350" s="336"/>
      <c r="E1350" s="606"/>
      <c r="F1350" s="421"/>
      <c r="G1350" s="421"/>
      <c r="H1350" s="425"/>
      <c r="I1350" s="416"/>
    </row>
    <row r="1351" spans="1:9">
      <c r="A1351" s="335"/>
      <c r="B1351" s="221" t="s">
        <v>661</v>
      </c>
      <c r="C1351" s="52"/>
      <c r="D1351" s="336"/>
      <c r="E1351" s="606"/>
      <c r="F1351" s="421"/>
      <c r="G1351" s="421"/>
      <c r="H1351" s="425"/>
      <c r="I1351" s="416"/>
    </row>
    <row r="1352" spans="1:9">
      <c r="A1352" s="335"/>
      <c r="B1352" s="141" t="s">
        <v>644</v>
      </c>
      <c r="C1352" s="52"/>
      <c r="D1352" s="336"/>
      <c r="E1352" s="606"/>
      <c r="F1352" s="421"/>
      <c r="G1352" s="421"/>
      <c r="H1352" s="425"/>
      <c r="I1352" s="416"/>
    </row>
    <row r="1353" spans="1:9">
      <c r="A1353" s="335"/>
      <c r="B1353" s="141" t="s">
        <v>608</v>
      </c>
      <c r="C1353" s="52"/>
      <c r="D1353" s="336"/>
      <c r="E1353" s="606"/>
      <c r="F1353" s="421"/>
      <c r="G1353" s="421"/>
      <c r="H1353" s="425"/>
      <c r="I1353" s="416"/>
    </row>
    <row r="1354" spans="1:9">
      <c r="A1354" s="335"/>
      <c r="B1354" s="221" t="s">
        <v>483</v>
      </c>
      <c r="C1354" s="52"/>
      <c r="D1354" s="336"/>
      <c r="E1354" s="606"/>
      <c r="F1354" s="421"/>
      <c r="G1354" s="421"/>
      <c r="H1354" s="425"/>
      <c r="I1354" s="416"/>
    </row>
    <row r="1355" spans="1:9">
      <c r="A1355" s="335"/>
      <c r="B1355" s="141" t="s">
        <v>662</v>
      </c>
      <c r="C1355" s="52"/>
      <c r="D1355" s="336"/>
      <c r="E1355" s="606"/>
      <c r="F1355" s="421"/>
      <c r="G1355" s="421"/>
      <c r="H1355" s="425"/>
      <c r="I1355" s="416"/>
    </row>
    <row r="1356" spans="1:9" ht="16.5" customHeight="1">
      <c r="A1356" s="335"/>
      <c r="B1356" s="141" t="s">
        <v>663</v>
      </c>
      <c r="C1356" s="52"/>
      <c r="D1356" s="336"/>
      <c r="E1356" s="606"/>
      <c r="F1356" s="421"/>
      <c r="G1356" s="421"/>
      <c r="H1356" s="425"/>
      <c r="I1356" s="416"/>
    </row>
    <row r="1357" spans="1:9">
      <c r="A1357" s="335"/>
      <c r="B1357" s="141"/>
      <c r="C1357" s="52"/>
      <c r="D1357" s="336"/>
      <c r="E1357" s="606"/>
      <c r="F1357" s="421"/>
      <c r="G1357" s="421"/>
      <c r="H1357" s="425"/>
      <c r="I1357" s="416"/>
    </row>
    <row r="1358" spans="1:9">
      <c r="A1358" s="335"/>
      <c r="B1358" s="221" t="s">
        <v>601</v>
      </c>
      <c r="C1358" s="52"/>
      <c r="D1358" s="336"/>
      <c r="E1358" s="606"/>
      <c r="F1358" s="421"/>
      <c r="G1358" s="421"/>
      <c r="H1358" s="425"/>
      <c r="I1358" s="416"/>
    </row>
    <row r="1359" spans="1:9">
      <c r="A1359" s="335"/>
      <c r="B1359" s="141" t="s">
        <v>602</v>
      </c>
      <c r="C1359" s="52"/>
      <c r="D1359" s="336"/>
      <c r="E1359" s="606"/>
      <c r="F1359" s="421"/>
      <c r="G1359" s="421"/>
      <c r="H1359" s="425"/>
      <c r="I1359" s="416"/>
    </row>
    <row r="1360" spans="1:9">
      <c r="A1360" s="335"/>
      <c r="B1360" s="141" t="s">
        <v>664</v>
      </c>
      <c r="C1360" s="52"/>
      <c r="D1360" s="336"/>
      <c r="E1360" s="606"/>
      <c r="F1360" s="421"/>
      <c r="G1360" s="421"/>
      <c r="H1360" s="425"/>
      <c r="I1360" s="416"/>
    </row>
    <row r="1361" spans="1:9">
      <c r="A1361" s="335"/>
      <c r="B1361" s="141"/>
      <c r="C1361" s="52"/>
      <c r="D1361" s="336"/>
      <c r="E1361" s="606"/>
      <c r="F1361" s="421"/>
      <c r="G1361" s="421"/>
      <c r="H1361" s="425"/>
      <c r="I1361" s="416"/>
    </row>
    <row r="1362" spans="1:9">
      <c r="A1362" s="335"/>
      <c r="B1362" s="294" t="s">
        <v>470</v>
      </c>
      <c r="C1362" s="52"/>
      <c r="D1362" s="336"/>
      <c r="E1362" s="606"/>
      <c r="F1362" s="421"/>
      <c r="G1362" s="421"/>
      <c r="H1362" s="425"/>
      <c r="I1362" s="416"/>
    </row>
    <row r="1363" spans="1:9">
      <c r="A1363" s="335"/>
      <c r="B1363" s="141" t="s">
        <v>477</v>
      </c>
      <c r="C1363" s="52"/>
      <c r="D1363" s="336"/>
      <c r="E1363" s="606"/>
      <c r="F1363" s="421"/>
      <c r="G1363" s="421"/>
      <c r="H1363" s="425"/>
      <c r="I1363" s="416"/>
    </row>
    <row r="1364" spans="1:9">
      <c r="A1364" s="335"/>
      <c r="B1364" s="141" t="s">
        <v>665</v>
      </c>
      <c r="C1364" s="52"/>
      <c r="D1364" s="336"/>
      <c r="E1364" s="606"/>
      <c r="F1364" s="421"/>
      <c r="G1364" s="421"/>
      <c r="H1364" s="425"/>
      <c r="I1364" s="416"/>
    </row>
    <row r="1365" spans="1:9">
      <c r="A1365" s="335"/>
      <c r="B1365" s="141" t="s">
        <v>480</v>
      </c>
      <c r="C1365" s="52"/>
      <c r="D1365" s="336"/>
      <c r="E1365" s="606"/>
      <c r="F1365" s="421"/>
      <c r="G1365" s="421"/>
      <c r="H1365" s="425"/>
      <c r="I1365" s="416"/>
    </row>
    <row r="1366" spans="1:9">
      <c r="A1366" s="335"/>
      <c r="B1366" s="141" t="s">
        <v>666</v>
      </c>
      <c r="C1366" s="52"/>
      <c r="D1366" s="336"/>
      <c r="E1366" s="606"/>
      <c r="F1366" s="421"/>
      <c r="G1366" s="421"/>
      <c r="H1366" s="425"/>
      <c r="I1366" s="416"/>
    </row>
    <row r="1367" spans="1:9">
      <c r="A1367" s="335"/>
      <c r="B1367" s="141" t="s">
        <v>606</v>
      </c>
      <c r="C1367" s="52"/>
      <c r="D1367" s="336"/>
      <c r="E1367" s="606"/>
      <c r="F1367" s="421"/>
      <c r="G1367" s="421"/>
      <c r="H1367" s="425"/>
      <c r="I1367" s="416"/>
    </row>
    <row r="1368" spans="1:9">
      <c r="A1368" s="335"/>
      <c r="B1368" s="294" t="s">
        <v>485</v>
      </c>
      <c r="C1368" s="52"/>
      <c r="D1368" s="336"/>
      <c r="E1368" s="606"/>
      <c r="F1368" s="421"/>
      <c r="G1368" s="421"/>
      <c r="H1368" s="425"/>
      <c r="I1368" s="416"/>
    </row>
    <row r="1369" spans="1:9">
      <c r="A1369" s="335"/>
      <c r="B1369" s="141" t="s">
        <v>607</v>
      </c>
      <c r="C1369" s="52"/>
      <c r="D1369" s="336"/>
      <c r="E1369" s="606"/>
      <c r="F1369" s="421"/>
      <c r="G1369" s="421"/>
      <c r="H1369" s="425"/>
      <c r="I1369" s="416"/>
    </row>
    <row r="1370" spans="1:9">
      <c r="A1370" s="335"/>
      <c r="B1370" s="294" t="s">
        <v>489</v>
      </c>
      <c r="C1370" s="52"/>
      <c r="D1370" s="336"/>
      <c r="E1370" s="606"/>
      <c r="F1370" s="421"/>
      <c r="G1370" s="421"/>
      <c r="H1370" s="425"/>
      <c r="I1370" s="416"/>
    </row>
    <row r="1371" spans="1:9">
      <c r="A1371" s="335"/>
      <c r="B1371" s="380" t="s">
        <v>936</v>
      </c>
      <c r="C1371" s="52"/>
      <c r="D1371" s="336"/>
      <c r="E1371" s="606"/>
      <c r="F1371" s="421"/>
      <c r="G1371" s="421"/>
      <c r="H1371" s="425"/>
      <c r="I1371" s="416"/>
    </row>
    <row r="1372" spans="1:9">
      <c r="A1372" s="335"/>
      <c r="B1372" s="221" t="s">
        <v>514</v>
      </c>
      <c r="C1372" s="52"/>
      <c r="D1372" s="336"/>
      <c r="E1372" s="606"/>
      <c r="F1372" s="421"/>
      <c r="G1372" s="421"/>
      <c r="H1372" s="425"/>
      <c r="I1372" s="416"/>
    </row>
    <row r="1373" spans="1:9">
      <c r="A1373" s="335"/>
      <c r="B1373" s="294" t="s">
        <v>937</v>
      </c>
      <c r="C1373" s="52"/>
      <c r="D1373" s="336"/>
      <c r="E1373" s="606"/>
      <c r="F1373" s="421"/>
      <c r="G1373" s="421"/>
      <c r="H1373" s="425"/>
      <c r="I1373" s="416"/>
    </row>
    <row r="1374" spans="1:9">
      <c r="A1374" s="335"/>
      <c r="B1374" s="294" t="s">
        <v>938</v>
      </c>
      <c r="C1374" s="52"/>
      <c r="D1374" s="336"/>
      <c r="E1374" s="606"/>
      <c r="F1374" s="421"/>
      <c r="G1374" s="421"/>
      <c r="H1374" s="425"/>
      <c r="I1374" s="416"/>
    </row>
    <row r="1375" spans="1:9">
      <c r="A1375" s="335"/>
      <c r="B1375" s="294" t="s">
        <v>939</v>
      </c>
      <c r="C1375" s="52"/>
      <c r="D1375" s="336"/>
      <c r="E1375" s="606"/>
      <c r="F1375" s="421"/>
      <c r="G1375" s="421"/>
      <c r="H1375" s="425"/>
      <c r="I1375" s="416"/>
    </row>
    <row r="1376" spans="1:9">
      <c r="A1376" s="335"/>
      <c r="B1376" s="294" t="s">
        <v>940</v>
      </c>
      <c r="C1376" s="52"/>
      <c r="D1376" s="336"/>
      <c r="E1376" s="606"/>
      <c r="F1376" s="421"/>
      <c r="G1376" s="421"/>
      <c r="H1376" s="425"/>
      <c r="I1376" s="416"/>
    </row>
    <row r="1377" spans="1:9">
      <c r="A1377" s="335"/>
      <c r="B1377" s="294" t="s">
        <v>941</v>
      </c>
      <c r="C1377" s="52"/>
      <c r="D1377" s="336"/>
      <c r="E1377" s="606"/>
      <c r="F1377" s="421"/>
      <c r="G1377" s="421"/>
      <c r="H1377" s="425"/>
      <c r="I1377" s="416"/>
    </row>
    <row r="1378" spans="1:9">
      <c r="A1378" s="335"/>
      <c r="B1378" s="294" t="s">
        <v>942</v>
      </c>
      <c r="C1378" s="52"/>
      <c r="D1378" s="336"/>
      <c r="E1378" s="606"/>
      <c r="F1378" s="421"/>
      <c r="G1378" s="421"/>
      <c r="H1378" s="425"/>
      <c r="I1378" s="416"/>
    </row>
    <row r="1379" spans="1:9">
      <c r="A1379" s="335"/>
      <c r="B1379" s="141"/>
      <c r="C1379" s="52"/>
      <c r="D1379" s="336"/>
      <c r="E1379" s="606"/>
      <c r="F1379" s="421"/>
      <c r="G1379" s="421"/>
      <c r="H1379" s="425"/>
      <c r="I1379" s="416"/>
    </row>
    <row r="1380" spans="1:9" ht="127.5">
      <c r="A1380" s="335"/>
      <c r="B1380" s="44" t="s">
        <v>515</v>
      </c>
      <c r="C1380" s="52"/>
      <c r="D1380" s="336"/>
      <c r="E1380" s="606"/>
      <c r="F1380" s="421"/>
      <c r="G1380" s="421"/>
      <c r="H1380" s="425"/>
      <c r="I1380" s="416"/>
    </row>
    <row r="1381" spans="1:9">
      <c r="A1381" s="335"/>
      <c r="B1381" s="44"/>
      <c r="C1381" s="52"/>
      <c r="D1381" s="336"/>
      <c r="E1381" s="606"/>
      <c r="F1381" s="421"/>
      <c r="G1381" s="421"/>
      <c r="H1381" s="425"/>
      <c r="I1381" s="416"/>
    </row>
    <row r="1382" spans="1:9">
      <c r="A1382" s="335"/>
      <c r="B1382" s="44"/>
      <c r="C1382" s="52"/>
      <c r="D1382" s="336"/>
      <c r="E1382" s="606"/>
      <c r="F1382" s="421"/>
      <c r="G1382" s="421"/>
      <c r="H1382" s="425"/>
      <c r="I1382" s="416"/>
    </row>
    <row r="1383" spans="1:9">
      <c r="A1383" s="335"/>
      <c r="B1383" s="141"/>
      <c r="C1383" s="52"/>
      <c r="D1383" s="336"/>
      <c r="E1383" s="606"/>
      <c r="F1383" s="421"/>
      <c r="G1383" s="421"/>
      <c r="H1383" s="425"/>
      <c r="I1383" s="416"/>
    </row>
    <row r="1384" spans="1:9">
      <c r="A1384" s="335"/>
      <c r="B1384" s="378" t="s">
        <v>456</v>
      </c>
      <c r="C1384" s="52"/>
      <c r="D1384" s="336"/>
      <c r="E1384" s="606"/>
      <c r="F1384" s="421"/>
      <c r="G1384" s="421"/>
      <c r="H1384" s="425"/>
      <c r="I1384" s="416"/>
    </row>
    <row r="1385" spans="1:9">
      <c r="A1385" s="335"/>
      <c r="B1385" s="378" t="s">
        <v>667</v>
      </c>
      <c r="C1385" s="52"/>
      <c r="D1385" s="336"/>
      <c r="E1385" s="606"/>
      <c r="F1385" s="421"/>
      <c r="G1385" s="421"/>
      <c r="H1385" s="425"/>
      <c r="I1385" s="416"/>
    </row>
    <row r="1386" spans="1:9">
      <c r="A1386" s="335"/>
      <c r="B1386" s="141" t="s">
        <v>458</v>
      </c>
      <c r="C1386" s="52"/>
      <c r="D1386" s="336"/>
      <c r="E1386" s="606"/>
      <c r="F1386" s="421"/>
      <c r="G1386" s="421"/>
      <c r="H1386" s="425"/>
      <c r="I1386" s="416"/>
    </row>
    <row r="1387" spans="1:9">
      <c r="A1387" s="335"/>
      <c r="B1387" s="294" t="s">
        <v>587</v>
      </c>
      <c r="C1387" s="52"/>
      <c r="D1387" s="336"/>
      <c r="E1387" s="606"/>
      <c r="F1387" s="421"/>
      <c r="G1387" s="421"/>
      <c r="H1387" s="425"/>
      <c r="I1387" s="416"/>
    </row>
    <row r="1388" spans="1:9">
      <c r="A1388" s="335"/>
      <c r="B1388" s="294" t="s">
        <v>460</v>
      </c>
      <c r="C1388" s="52"/>
      <c r="D1388" s="336"/>
      <c r="E1388" s="606"/>
      <c r="F1388" s="421"/>
      <c r="G1388" s="421"/>
      <c r="H1388" s="425"/>
      <c r="I1388" s="416"/>
    </row>
    <row r="1389" spans="1:9">
      <c r="A1389" s="335"/>
      <c r="B1389" s="294" t="s">
        <v>588</v>
      </c>
      <c r="C1389" s="52"/>
      <c r="D1389" s="336"/>
      <c r="E1389" s="606"/>
      <c r="F1389" s="421"/>
      <c r="G1389" s="421"/>
      <c r="H1389" s="425"/>
      <c r="I1389" s="416"/>
    </row>
    <row r="1390" spans="1:9">
      <c r="A1390" s="335"/>
      <c r="B1390" s="294" t="s">
        <v>589</v>
      </c>
      <c r="C1390" s="52"/>
      <c r="D1390" s="336"/>
      <c r="E1390" s="606"/>
      <c r="F1390" s="421"/>
      <c r="G1390" s="421"/>
      <c r="H1390" s="425"/>
      <c r="I1390" s="416"/>
    </row>
    <row r="1391" spans="1:9">
      <c r="A1391" s="335"/>
      <c r="B1391" s="294" t="s">
        <v>590</v>
      </c>
      <c r="C1391" s="52"/>
      <c r="D1391" s="336"/>
      <c r="E1391" s="606"/>
      <c r="F1391" s="421"/>
      <c r="G1391" s="421"/>
      <c r="H1391" s="425"/>
      <c r="I1391" s="416"/>
    </row>
    <row r="1392" spans="1:9">
      <c r="A1392" s="335"/>
      <c r="B1392" s="294" t="s">
        <v>591</v>
      </c>
      <c r="C1392" s="52"/>
      <c r="D1392" s="336"/>
      <c r="E1392" s="606"/>
      <c r="F1392" s="421"/>
      <c r="G1392" s="421"/>
      <c r="H1392" s="425"/>
      <c r="I1392" s="416"/>
    </row>
    <row r="1393" spans="1:9">
      <c r="A1393" s="335"/>
      <c r="B1393" s="294" t="s">
        <v>592</v>
      </c>
      <c r="C1393" s="52"/>
      <c r="D1393" s="336"/>
      <c r="E1393" s="606"/>
      <c r="F1393" s="421"/>
      <c r="G1393" s="421"/>
      <c r="H1393" s="425"/>
      <c r="I1393" s="416"/>
    </row>
    <row r="1394" spans="1:9">
      <c r="A1394" s="335"/>
      <c r="B1394" s="294" t="s">
        <v>593</v>
      </c>
      <c r="C1394" s="52"/>
      <c r="D1394" s="336"/>
      <c r="E1394" s="606"/>
      <c r="F1394" s="421"/>
      <c r="G1394" s="421"/>
      <c r="H1394" s="425"/>
      <c r="I1394" s="416"/>
    </row>
    <row r="1395" spans="1:9">
      <c r="A1395" s="335"/>
      <c r="B1395" s="221" t="s">
        <v>463</v>
      </c>
      <c r="C1395" s="52"/>
      <c r="D1395" s="336"/>
      <c r="E1395" s="606"/>
      <c r="F1395" s="421"/>
      <c r="G1395" s="421"/>
      <c r="H1395" s="425"/>
      <c r="I1395" s="416"/>
    </row>
    <row r="1396" spans="1:9">
      <c r="A1396" s="335"/>
      <c r="B1396" s="294" t="s">
        <v>464</v>
      </c>
      <c r="C1396" s="52"/>
      <c r="D1396" s="336"/>
      <c r="E1396" s="606"/>
      <c r="F1396" s="421"/>
      <c r="G1396" s="421"/>
      <c r="H1396" s="425"/>
      <c r="I1396" s="416"/>
    </row>
    <row r="1397" spans="1:9">
      <c r="A1397" s="335"/>
      <c r="B1397" s="141" t="s">
        <v>465</v>
      </c>
      <c r="C1397" s="52"/>
      <c r="D1397" s="336"/>
      <c r="E1397" s="606"/>
      <c r="F1397" s="421"/>
      <c r="G1397" s="421"/>
      <c r="H1397" s="425"/>
      <c r="I1397" s="416"/>
    </row>
    <row r="1398" spans="1:9">
      <c r="A1398" s="335"/>
      <c r="B1398" s="141" t="s">
        <v>594</v>
      </c>
      <c r="C1398" s="52"/>
      <c r="D1398" s="336"/>
      <c r="E1398" s="606"/>
      <c r="F1398" s="421"/>
      <c r="G1398" s="421"/>
      <c r="H1398" s="425"/>
      <c r="I1398" s="416"/>
    </row>
    <row r="1399" spans="1:9">
      <c r="A1399" s="335"/>
      <c r="B1399" s="294" t="s">
        <v>595</v>
      </c>
      <c r="C1399" s="52"/>
      <c r="D1399" s="336"/>
      <c r="E1399" s="606"/>
      <c r="F1399" s="421"/>
      <c r="G1399" s="421"/>
      <c r="H1399" s="425"/>
      <c r="I1399" s="416"/>
    </row>
    <row r="1400" spans="1:9">
      <c r="A1400" s="335"/>
      <c r="B1400" s="141" t="s">
        <v>465</v>
      </c>
      <c r="C1400" s="52"/>
      <c r="D1400" s="336"/>
      <c r="E1400" s="606"/>
      <c r="F1400" s="421"/>
      <c r="G1400" s="421"/>
      <c r="H1400" s="425"/>
      <c r="I1400" s="416"/>
    </row>
    <row r="1401" spans="1:9">
      <c r="A1401" s="335"/>
      <c r="B1401" s="141" t="s">
        <v>596</v>
      </c>
      <c r="C1401" s="52"/>
      <c r="D1401" s="336"/>
      <c r="E1401" s="606"/>
      <c r="F1401" s="421"/>
      <c r="G1401" s="421"/>
      <c r="H1401" s="425"/>
      <c r="I1401" s="416"/>
    </row>
    <row r="1402" spans="1:9">
      <c r="A1402" s="335"/>
      <c r="B1402" s="141" t="s">
        <v>597</v>
      </c>
      <c r="C1402" s="52"/>
      <c r="D1402" s="336"/>
      <c r="E1402" s="606"/>
      <c r="F1402" s="421"/>
      <c r="G1402" s="421"/>
      <c r="H1402" s="425"/>
      <c r="I1402" s="416"/>
    </row>
    <row r="1403" spans="1:9">
      <c r="A1403" s="335"/>
      <c r="B1403" s="141" t="s">
        <v>598</v>
      </c>
      <c r="C1403" s="52"/>
      <c r="D1403" s="336"/>
      <c r="E1403" s="606"/>
      <c r="F1403" s="421"/>
      <c r="G1403" s="421"/>
      <c r="H1403" s="425"/>
      <c r="I1403" s="416"/>
    </row>
    <row r="1404" spans="1:9">
      <c r="A1404" s="335"/>
      <c r="B1404" s="294" t="s">
        <v>599</v>
      </c>
      <c r="C1404" s="52"/>
      <c r="D1404" s="336"/>
      <c r="E1404" s="606"/>
      <c r="F1404" s="421"/>
      <c r="G1404" s="421"/>
      <c r="H1404" s="425"/>
      <c r="I1404" s="416"/>
    </row>
    <row r="1405" spans="1:9">
      <c r="A1405" s="335"/>
      <c r="B1405" s="141" t="s">
        <v>465</v>
      </c>
      <c r="C1405" s="52"/>
      <c r="D1405" s="336"/>
      <c r="E1405" s="606"/>
      <c r="F1405" s="421"/>
      <c r="G1405" s="421"/>
      <c r="H1405" s="425"/>
      <c r="I1405" s="416"/>
    </row>
    <row r="1406" spans="1:9">
      <c r="A1406" s="335"/>
      <c r="B1406" s="141" t="s">
        <v>596</v>
      </c>
      <c r="C1406" s="52"/>
      <c r="D1406" s="336"/>
      <c r="E1406" s="606"/>
      <c r="F1406" s="421"/>
      <c r="G1406" s="421"/>
      <c r="H1406" s="425"/>
      <c r="I1406" s="416"/>
    </row>
    <row r="1407" spans="1:9">
      <c r="A1407" s="335"/>
      <c r="B1407" s="141" t="s">
        <v>600</v>
      </c>
      <c r="C1407" s="52"/>
      <c r="D1407" s="336"/>
      <c r="E1407" s="606"/>
      <c r="F1407" s="421"/>
      <c r="G1407" s="421"/>
      <c r="H1407" s="425"/>
      <c r="I1407" s="416"/>
    </row>
    <row r="1408" spans="1:9">
      <c r="A1408" s="335"/>
      <c r="B1408" s="141" t="s">
        <v>598</v>
      </c>
      <c r="C1408" s="52"/>
      <c r="D1408" s="336"/>
      <c r="E1408" s="606"/>
      <c r="F1408" s="421"/>
      <c r="G1408" s="421"/>
      <c r="H1408" s="425"/>
      <c r="I1408" s="416"/>
    </row>
    <row r="1409" spans="1:9" ht="25.5">
      <c r="A1409" s="335"/>
      <c r="B1409" s="379" t="s">
        <v>466</v>
      </c>
      <c r="C1409" s="52"/>
      <c r="D1409" s="336"/>
      <c r="E1409" s="606"/>
      <c r="F1409" s="421"/>
      <c r="G1409" s="421"/>
      <c r="H1409" s="425"/>
      <c r="I1409" s="416"/>
    </row>
    <row r="1410" spans="1:9">
      <c r="A1410" s="335"/>
      <c r="B1410" s="141"/>
      <c r="C1410" s="52"/>
      <c r="D1410" s="336"/>
      <c r="E1410" s="606"/>
      <c r="F1410" s="421"/>
      <c r="G1410" s="421"/>
      <c r="H1410" s="425"/>
      <c r="I1410" s="416"/>
    </row>
    <row r="1411" spans="1:9">
      <c r="A1411" s="335"/>
      <c r="B1411" s="221" t="s">
        <v>668</v>
      </c>
      <c r="C1411" s="52"/>
      <c r="D1411" s="336"/>
      <c r="E1411" s="606"/>
      <c r="F1411" s="421"/>
      <c r="G1411" s="421"/>
      <c r="H1411" s="425"/>
      <c r="I1411" s="416"/>
    </row>
    <row r="1412" spans="1:9">
      <c r="A1412" s="335"/>
      <c r="B1412" s="141" t="s">
        <v>644</v>
      </c>
      <c r="C1412" s="52"/>
      <c r="D1412" s="336"/>
      <c r="E1412" s="606"/>
      <c r="F1412" s="421"/>
      <c r="G1412" s="421"/>
      <c r="H1412" s="425"/>
      <c r="I1412" s="416"/>
    </row>
    <row r="1413" spans="1:9">
      <c r="A1413" s="335"/>
      <c r="B1413" s="141" t="s">
        <v>669</v>
      </c>
      <c r="C1413" s="52"/>
      <c r="D1413" s="336"/>
      <c r="E1413" s="606"/>
      <c r="F1413" s="421"/>
      <c r="G1413" s="421"/>
      <c r="H1413" s="425"/>
      <c r="I1413" s="416"/>
    </row>
    <row r="1414" spans="1:9">
      <c r="A1414" s="335"/>
      <c r="B1414" s="141"/>
      <c r="C1414" s="52"/>
      <c r="D1414" s="336"/>
      <c r="E1414" s="606"/>
      <c r="F1414" s="421"/>
      <c r="G1414" s="421"/>
      <c r="H1414" s="425"/>
      <c r="I1414" s="416"/>
    </row>
    <row r="1415" spans="1:9">
      <c r="A1415" s="335"/>
      <c r="B1415" s="294" t="s">
        <v>485</v>
      </c>
      <c r="C1415" s="52"/>
      <c r="D1415" s="336"/>
      <c r="E1415" s="606"/>
      <c r="F1415" s="421"/>
      <c r="G1415" s="421"/>
      <c r="H1415" s="425"/>
      <c r="I1415" s="416"/>
    </row>
    <row r="1416" spans="1:9">
      <c r="A1416" s="335"/>
      <c r="B1416" s="141" t="s">
        <v>607</v>
      </c>
      <c r="C1416" s="52"/>
      <c r="D1416" s="336"/>
      <c r="E1416" s="606"/>
      <c r="F1416" s="421"/>
      <c r="G1416" s="421"/>
      <c r="H1416" s="425"/>
      <c r="I1416" s="416"/>
    </row>
    <row r="1417" spans="1:9">
      <c r="A1417" s="335"/>
      <c r="B1417" s="294" t="s">
        <v>489</v>
      </c>
      <c r="C1417" s="52"/>
      <c r="D1417" s="336"/>
      <c r="E1417" s="606"/>
      <c r="F1417" s="421"/>
      <c r="G1417" s="421"/>
      <c r="H1417" s="425"/>
      <c r="I1417" s="416"/>
    </row>
    <row r="1418" spans="1:9">
      <c r="A1418" s="335"/>
      <c r="B1418" s="141" t="s">
        <v>490</v>
      </c>
      <c r="C1418" s="52"/>
      <c r="D1418" s="336"/>
      <c r="E1418" s="606"/>
      <c r="F1418" s="421"/>
      <c r="G1418" s="421"/>
      <c r="H1418" s="425"/>
      <c r="I1418" s="416"/>
    </row>
    <row r="1419" spans="1:9">
      <c r="A1419" s="335"/>
      <c r="B1419" s="221" t="s">
        <v>668</v>
      </c>
      <c r="C1419" s="52"/>
      <c r="D1419" s="336"/>
      <c r="E1419" s="606"/>
      <c r="F1419" s="421"/>
      <c r="G1419" s="421"/>
      <c r="H1419" s="425"/>
      <c r="I1419" s="416"/>
    </row>
    <row r="1420" spans="1:9">
      <c r="A1420" s="335"/>
      <c r="B1420" s="141" t="s">
        <v>644</v>
      </c>
      <c r="C1420" s="52"/>
      <c r="D1420" s="336"/>
      <c r="E1420" s="606"/>
      <c r="F1420" s="421"/>
      <c r="G1420" s="421"/>
      <c r="H1420" s="425"/>
      <c r="I1420" s="416"/>
    </row>
    <row r="1421" spans="1:9">
      <c r="A1421" s="335"/>
      <c r="B1421" s="141" t="s">
        <v>608</v>
      </c>
      <c r="C1421" s="52"/>
      <c r="D1421" s="336"/>
      <c r="E1421" s="606"/>
      <c r="F1421" s="421"/>
      <c r="G1421" s="421"/>
      <c r="H1421" s="425"/>
      <c r="I1421" s="416"/>
    </row>
    <row r="1422" spans="1:9">
      <c r="A1422" s="335"/>
      <c r="B1422" s="141"/>
      <c r="C1422" s="52"/>
      <c r="D1422" s="336"/>
      <c r="E1422" s="606"/>
      <c r="F1422" s="421"/>
      <c r="G1422" s="421"/>
      <c r="H1422" s="425"/>
      <c r="I1422" s="416"/>
    </row>
    <row r="1423" spans="1:9">
      <c r="A1423" s="335"/>
      <c r="B1423" s="221" t="s">
        <v>601</v>
      </c>
      <c r="C1423" s="52"/>
      <c r="D1423" s="336"/>
      <c r="E1423" s="606"/>
      <c r="F1423" s="421"/>
      <c r="G1423" s="421"/>
      <c r="H1423" s="425"/>
      <c r="I1423" s="416"/>
    </row>
    <row r="1424" spans="1:9">
      <c r="A1424" s="335"/>
      <c r="B1424" s="141" t="s">
        <v>602</v>
      </c>
      <c r="C1424" s="52"/>
      <c r="D1424" s="336"/>
      <c r="E1424" s="606"/>
      <c r="F1424" s="421"/>
      <c r="G1424" s="421"/>
      <c r="H1424" s="425"/>
      <c r="I1424" s="416"/>
    </row>
    <row r="1425" spans="1:9">
      <c r="A1425" s="335"/>
      <c r="B1425" s="141" t="s">
        <v>670</v>
      </c>
      <c r="C1425" s="52"/>
      <c r="D1425" s="336"/>
      <c r="E1425" s="606"/>
      <c r="F1425" s="421"/>
      <c r="G1425" s="421"/>
      <c r="H1425" s="425"/>
      <c r="I1425" s="416"/>
    </row>
    <row r="1426" spans="1:9">
      <c r="A1426" s="335"/>
      <c r="B1426" s="141"/>
      <c r="C1426" s="52"/>
      <c r="D1426" s="336"/>
      <c r="E1426" s="606"/>
      <c r="F1426" s="421"/>
      <c r="G1426" s="421"/>
      <c r="H1426" s="425"/>
      <c r="I1426" s="416"/>
    </row>
    <row r="1427" spans="1:9">
      <c r="A1427" s="335"/>
      <c r="B1427" s="294" t="s">
        <v>470</v>
      </c>
      <c r="C1427" s="52"/>
      <c r="D1427" s="336"/>
      <c r="E1427" s="606"/>
      <c r="F1427" s="421"/>
      <c r="G1427" s="421"/>
      <c r="H1427" s="425"/>
      <c r="I1427" s="416"/>
    </row>
    <row r="1428" spans="1:9">
      <c r="A1428" s="335"/>
      <c r="B1428" s="141" t="s">
        <v>671</v>
      </c>
      <c r="C1428" s="52"/>
      <c r="D1428" s="336"/>
      <c r="E1428" s="606"/>
      <c r="F1428" s="421"/>
      <c r="G1428" s="421"/>
      <c r="H1428" s="425"/>
      <c r="I1428" s="416"/>
    </row>
    <row r="1429" spans="1:9">
      <c r="A1429" s="335"/>
      <c r="B1429" s="141" t="s">
        <v>672</v>
      </c>
      <c r="C1429" s="52"/>
      <c r="D1429" s="336"/>
      <c r="E1429" s="606"/>
      <c r="F1429" s="421"/>
      <c r="G1429" s="421"/>
      <c r="H1429" s="425"/>
      <c r="I1429" s="416"/>
    </row>
    <row r="1430" spans="1:9">
      <c r="A1430" s="335"/>
      <c r="B1430" s="141" t="s">
        <v>480</v>
      </c>
      <c r="C1430" s="52"/>
      <c r="D1430" s="336"/>
      <c r="E1430" s="606"/>
      <c r="F1430" s="421"/>
      <c r="G1430" s="421"/>
      <c r="H1430" s="425"/>
      <c r="I1430" s="416"/>
    </row>
    <row r="1431" spans="1:9">
      <c r="A1431" s="335"/>
      <c r="B1431" s="141" t="s">
        <v>673</v>
      </c>
      <c r="C1431" s="52"/>
      <c r="D1431" s="336"/>
      <c r="E1431" s="606"/>
      <c r="F1431" s="421"/>
      <c r="G1431" s="421"/>
      <c r="H1431" s="425"/>
      <c r="I1431" s="416"/>
    </row>
    <row r="1432" spans="1:9">
      <c r="A1432" s="335"/>
      <c r="B1432" s="141" t="s">
        <v>606</v>
      </c>
      <c r="C1432" s="52"/>
      <c r="D1432" s="336"/>
      <c r="E1432" s="606"/>
      <c r="F1432" s="421"/>
      <c r="G1432" s="421"/>
      <c r="H1432" s="425"/>
      <c r="I1432" s="416"/>
    </row>
    <row r="1433" spans="1:9">
      <c r="A1433" s="335"/>
      <c r="B1433" s="141"/>
      <c r="C1433" s="52"/>
      <c r="D1433" s="336"/>
      <c r="E1433" s="606"/>
      <c r="F1433" s="421"/>
      <c r="G1433" s="421"/>
      <c r="H1433" s="425"/>
      <c r="I1433" s="416"/>
    </row>
    <row r="1434" spans="1:9">
      <c r="A1434" s="335"/>
      <c r="B1434" s="221" t="s">
        <v>623</v>
      </c>
      <c r="C1434" s="52"/>
      <c r="D1434" s="336"/>
      <c r="E1434" s="606"/>
      <c r="F1434" s="421"/>
      <c r="G1434" s="421"/>
      <c r="H1434" s="425"/>
      <c r="I1434" s="416"/>
    </row>
    <row r="1435" spans="1:9">
      <c r="A1435" s="335"/>
      <c r="B1435" s="141" t="s">
        <v>624</v>
      </c>
      <c r="C1435" s="52"/>
      <c r="D1435" s="336"/>
      <c r="E1435" s="606"/>
      <c r="F1435" s="421"/>
      <c r="G1435" s="421"/>
      <c r="H1435" s="425"/>
      <c r="I1435" s="416"/>
    </row>
    <row r="1436" spans="1:9">
      <c r="A1436" s="335"/>
      <c r="B1436" s="141" t="s">
        <v>674</v>
      </c>
      <c r="C1436" s="52"/>
      <c r="D1436" s="336"/>
      <c r="E1436" s="606"/>
      <c r="F1436" s="421"/>
      <c r="G1436" s="421"/>
      <c r="H1436" s="425"/>
      <c r="I1436" s="416"/>
    </row>
    <row r="1437" spans="1:9">
      <c r="A1437" s="335"/>
      <c r="B1437" s="141"/>
      <c r="C1437" s="52"/>
      <c r="D1437" s="336"/>
      <c r="E1437" s="606"/>
      <c r="F1437" s="421"/>
      <c r="G1437" s="421"/>
      <c r="H1437" s="425"/>
      <c r="I1437" s="416"/>
    </row>
    <row r="1438" spans="1:9">
      <c r="A1438" s="335"/>
      <c r="B1438" s="221" t="s">
        <v>668</v>
      </c>
      <c r="C1438" s="52"/>
      <c r="D1438" s="336"/>
      <c r="E1438" s="606"/>
      <c r="F1438" s="421"/>
      <c r="G1438" s="421"/>
      <c r="H1438" s="425"/>
      <c r="I1438" s="416"/>
    </row>
    <row r="1439" spans="1:9">
      <c r="A1439" s="335"/>
      <c r="B1439" s="141" t="s">
        <v>644</v>
      </c>
      <c r="C1439" s="52"/>
      <c r="D1439" s="336"/>
      <c r="E1439" s="606"/>
      <c r="F1439" s="421"/>
      <c r="G1439" s="421"/>
      <c r="H1439" s="425"/>
      <c r="I1439" s="416"/>
    </row>
    <row r="1440" spans="1:9">
      <c r="A1440" s="335"/>
      <c r="B1440" s="141" t="s">
        <v>608</v>
      </c>
      <c r="C1440" s="52"/>
      <c r="D1440" s="336"/>
      <c r="E1440" s="606"/>
      <c r="F1440" s="421"/>
      <c r="G1440" s="421"/>
      <c r="H1440" s="425"/>
      <c r="I1440" s="416"/>
    </row>
    <row r="1441" spans="1:9">
      <c r="A1441" s="335"/>
      <c r="B1441" s="141"/>
      <c r="C1441" s="52"/>
      <c r="D1441" s="336"/>
      <c r="E1441" s="606"/>
      <c r="F1441" s="421"/>
      <c r="G1441" s="421"/>
      <c r="H1441" s="425"/>
      <c r="I1441" s="416"/>
    </row>
    <row r="1442" spans="1:9">
      <c r="A1442" s="335"/>
      <c r="B1442" s="221" t="s">
        <v>491</v>
      </c>
      <c r="C1442" s="52"/>
      <c r="D1442" s="336"/>
      <c r="E1442" s="606"/>
      <c r="F1442" s="421"/>
      <c r="G1442" s="421"/>
      <c r="H1442" s="425"/>
      <c r="I1442" s="416"/>
    </row>
    <row r="1443" spans="1:9">
      <c r="A1443" s="335"/>
      <c r="B1443" s="141" t="s">
        <v>492</v>
      </c>
      <c r="C1443" s="52"/>
      <c r="D1443" s="336"/>
      <c r="E1443" s="606"/>
      <c r="F1443" s="421"/>
      <c r="G1443" s="421"/>
      <c r="H1443" s="425"/>
      <c r="I1443" s="416"/>
    </row>
    <row r="1444" spans="1:9">
      <c r="A1444" s="335"/>
      <c r="B1444" s="141" t="s">
        <v>675</v>
      </c>
      <c r="C1444" s="52"/>
      <c r="D1444" s="336"/>
      <c r="E1444" s="606"/>
      <c r="F1444" s="421"/>
      <c r="G1444" s="421"/>
      <c r="H1444" s="425"/>
      <c r="I1444" s="416"/>
    </row>
    <row r="1445" spans="1:9" ht="25.5">
      <c r="A1445" s="335"/>
      <c r="B1445" s="141" t="s">
        <v>494</v>
      </c>
      <c r="C1445" s="52"/>
      <c r="D1445" s="336"/>
      <c r="E1445" s="606"/>
      <c r="F1445" s="421"/>
      <c r="G1445" s="421"/>
      <c r="H1445" s="425"/>
      <c r="I1445" s="416"/>
    </row>
    <row r="1446" spans="1:9">
      <c r="A1446" s="335"/>
      <c r="B1446" s="294" t="s">
        <v>495</v>
      </c>
      <c r="C1446" s="52"/>
      <c r="D1446" s="336"/>
      <c r="E1446" s="606"/>
      <c r="F1446" s="421"/>
      <c r="G1446" s="421"/>
      <c r="H1446" s="425"/>
      <c r="I1446" s="416"/>
    </row>
    <row r="1447" spans="1:9">
      <c r="A1447" s="335"/>
      <c r="B1447" s="141" t="s">
        <v>676</v>
      </c>
      <c r="C1447" s="52"/>
      <c r="D1447" s="336"/>
      <c r="E1447" s="606"/>
      <c r="F1447" s="421"/>
      <c r="G1447" s="421"/>
      <c r="H1447" s="425"/>
      <c r="I1447" s="416"/>
    </row>
    <row r="1448" spans="1:9">
      <c r="A1448" s="335"/>
      <c r="B1448" s="141" t="s">
        <v>610</v>
      </c>
      <c r="C1448" s="52"/>
      <c r="D1448" s="336"/>
      <c r="E1448" s="606"/>
      <c r="F1448" s="421"/>
      <c r="G1448" s="421"/>
      <c r="H1448" s="425"/>
      <c r="I1448" s="416"/>
    </row>
    <row r="1449" spans="1:9">
      <c r="A1449" s="335"/>
      <c r="B1449" s="141" t="s">
        <v>677</v>
      </c>
      <c r="C1449" s="52"/>
      <c r="D1449" s="336"/>
      <c r="E1449" s="606"/>
      <c r="F1449" s="421"/>
      <c r="G1449" s="421"/>
      <c r="H1449" s="425"/>
      <c r="I1449" s="416"/>
    </row>
    <row r="1450" spans="1:9">
      <c r="A1450" s="335"/>
      <c r="B1450" s="141" t="s">
        <v>678</v>
      </c>
      <c r="C1450" s="52"/>
      <c r="D1450" s="336"/>
      <c r="E1450" s="606"/>
      <c r="F1450" s="421"/>
      <c r="G1450" s="421"/>
      <c r="H1450" s="425"/>
      <c r="I1450" s="416"/>
    </row>
    <row r="1451" spans="1:9">
      <c r="A1451" s="335"/>
      <c r="B1451" s="141" t="s">
        <v>613</v>
      </c>
      <c r="C1451" s="52"/>
      <c r="D1451" s="336"/>
      <c r="E1451" s="606"/>
      <c r="F1451" s="421"/>
      <c r="G1451" s="421"/>
      <c r="H1451" s="425"/>
      <c r="I1451" s="416"/>
    </row>
    <row r="1452" spans="1:9">
      <c r="A1452" s="335"/>
      <c r="B1452" s="141" t="s">
        <v>679</v>
      </c>
      <c r="C1452" s="52"/>
      <c r="D1452" s="336"/>
      <c r="E1452" s="606"/>
      <c r="F1452" s="421"/>
      <c r="G1452" s="421"/>
      <c r="H1452" s="425"/>
      <c r="I1452" s="416"/>
    </row>
    <row r="1453" spans="1:9" ht="25.5">
      <c r="A1453" s="335"/>
      <c r="B1453" s="141" t="s">
        <v>501</v>
      </c>
      <c r="C1453" s="52"/>
      <c r="D1453" s="336"/>
      <c r="E1453" s="606"/>
      <c r="F1453" s="421"/>
      <c r="G1453" s="421"/>
      <c r="H1453" s="425"/>
      <c r="I1453" s="416"/>
    </row>
    <row r="1454" spans="1:9" ht="25.5">
      <c r="A1454" s="335"/>
      <c r="B1454" s="141" t="s">
        <v>680</v>
      </c>
      <c r="C1454" s="52"/>
      <c r="D1454" s="336"/>
      <c r="E1454" s="606"/>
      <c r="F1454" s="421"/>
      <c r="G1454" s="421"/>
      <c r="H1454" s="425"/>
      <c r="I1454" s="416"/>
    </row>
    <row r="1455" spans="1:9">
      <c r="A1455" s="335"/>
      <c r="B1455" s="380" t="s">
        <v>912</v>
      </c>
      <c r="C1455" s="52"/>
      <c r="D1455" s="336"/>
      <c r="E1455" s="606"/>
      <c r="F1455" s="421"/>
      <c r="G1455" s="421"/>
      <c r="H1455" s="425"/>
      <c r="I1455" s="416"/>
    </row>
    <row r="1456" spans="1:9">
      <c r="A1456" s="335"/>
      <c r="B1456" s="141" t="s">
        <v>503</v>
      </c>
      <c r="C1456" s="52"/>
      <c r="D1456" s="336"/>
      <c r="E1456" s="606"/>
      <c r="F1456" s="421"/>
      <c r="G1456" s="421"/>
      <c r="H1456" s="425"/>
      <c r="I1456" s="416"/>
    </row>
    <row r="1457" spans="1:9">
      <c r="A1457" s="335"/>
      <c r="B1457" s="141" t="s">
        <v>616</v>
      </c>
      <c r="C1457" s="52"/>
      <c r="D1457" s="336"/>
      <c r="E1457" s="606"/>
      <c r="F1457" s="421"/>
      <c r="G1457" s="421"/>
      <c r="H1457" s="425"/>
      <c r="I1457" s="416"/>
    </row>
    <row r="1458" spans="1:9">
      <c r="A1458" s="335"/>
      <c r="B1458" s="141"/>
      <c r="C1458" s="52"/>
      <c r="D1458" s="336"/>
      <c r="E1458" s="606"/>
      <c r="F1458" s="421"/>
      <c r="G1458" s="421"/>
      <c r="H1458" s="425"/>
      <c r="I1458" s="416"/>
    </row>
    <row r="1459" spans="1:9">
      <c r="A1459" s="335"/>
      <c r="B1459" s="294" t="s">
        <v>504</v>
      </c>
      <c r="C1459" s="52"/>
      <c r="D1459" s="336"/>
      <c r="E1459" s="606"/>
      <c r="F1459" s="421"/>
      <c r="G1459" s="421"/>
      <c r="H1459" s="425"/>
      <c r="I1459" s="416"/>
    </row>
    <row r="1460" spans="1:9">
      <c r="A1460" s="335"/>
      <c r="B1460" s="141" t="s">
        <v>617</v>
      </c>
      <c r="C1460" s="52"/>
      <c r="D1460" s="336"/>
      <c r="E1460" s="606"/>
      <c r="F1460" s="421"/>
      <c r="G1460" s="421"/>
      <c r="H1460" s="425"/>
      <c r="I1460" s="416"/>
    </row>
    <row r="1461" spans="1:9">
      <c r="A1461" s="335"/>
      <c r="B1461" s="141" t="s">
        <v>618</v>
      </c>
      <c r="C1461" s="52"/>
      <c r="D1461" s="336"/>
      <c r="E1461" s="606"/>
      <c r="F1461" s="421"/>
      <c r="G1461" s="421"/>
      <c r="H1461" s="425"/>
      <c r="I1461" s="416"/>
    </row>
    <row r="1462" spans="1:9">
      <c r="A1462" s="335"/>
      <c r="B1462" s="141" t="s">
        <v>681</v>
      </c>
      <c r="C1462" s="52"/>
      <c r="D1462" s="336"/>
      <c r="E1462" s="606"/>
      <c r="F1462" s="421"/>
      <c r="G1462" s="421"/>
      <c r="H1462" s="425"/>
      <c r="I1462" s="416"/>
    </row>
    <row r="1463" spans="1:9">
      <c r="A1463" s="335"/>
      <c r="B1463" s="141" t="s">
        <v>682</v>
      </c>
      <c r="C1463" s="52"/>
      <c r="D1463" s="336"/>
      <c r="E1463" s="606"/>
      <c r="F1463" s="421"/>
      <c r="G1463" s="421"/>
      <c r="H1463" s="425"/>
      <c r="I1463" s="416"/>
    </row>
    <row r="1464" spans="1:9">
      <c r="A1464" s="335"/>
      <c r="B1464" s="221" t="s">
        <v>483</v>
      </c>
      <c r="C1464" s="52"/>
      <c r="D1464" s="336"/>
      <c r="E1464" s="606"/>
      <c r="F1464" s="421"/>
      <c r="G1464" s="421"/>
      <c r="H1464" s="425"/>
      <c r="I1464" s="416"/>
    </row>
    <row r="1465" spans="1:9">
      <c r="A1465" s="335"/>
      <c r="B1465" s="141" t="s">
        <v>509</v>
      </c>
      <c r="C1465" s="52"/>
      <c r="D1465" s="336"/>
      <c r="E1465" s="606"/>
      <c r="F1465" s="421"/>
      <c r="G1465" s="421"/>
      <c r="H1465" s="425"/>
      <c r="I1465" s="416"/>
    </row>
    <row r="1466" spans="1:9">
      <c r="A1466" s="335"/>
      <c r="B1466" s="141" t="s">
        <v>621</v>
      </c>
      <c r="C1466" s="52"/>
      <c r="D1466" s="336"/>
      <c r="E1466" s="606"/>
      <c r="F1466" s="421"/>
      <c r="G1466" s="421"/>
      <c r="H1466" s="425"/>
      <c r="I1466" s="416"/>
    </row>
    <row r="1467" spans="1:9">
      <c r="A1467" s="335"/>
      <c r="B1467" s="141" t="s">
        <v>510</v>
      </c>
      <c r="C1467" s="52"/>
      <c r="D1467" s="336"/>
      <c r="E1467" s="606"/>
      <c r="F1467" s="421"/>
      <c r="G1467" s="421"/>
      <c r="H1467" s="425"/>
      <c r="I1467" s="416"/>
    </row>
    <row r="1468" spans="1:9">
      <c r="A1468" s="335"/>
      <c r="B1468" s="141"/>
      <c r="C1468" s="52"/>
      <c r="D1468" s="336"/>
      <c r="E1468" s="606"/>
      <c r="F1468" s="421"/>
      <c r="G1468" s="421"/>
      <c r="H1468" s="425"/>
      <c r="I1468" s="416"/>
    </row>
    <row r="1469" spans="1:9">
      <c r="A1469" s="335"/>
      <c r="B1469" s="221" t="s">
        <v>483</v>
      </c>
      <c r="C1469" s="52"/>
      <c r="D1469" s="336"/>
      <c r="E1469" s="606"/>
      <c r="F1469" s="421"/>
      <c r="G1469" s="421"/>
      <c r="H1469" s="425"/>
      <c r="I1469" s="416"/>
    </row>
    <row r="1470" spans="1:9">
      <c r="A1470" s="335"/>
      <c r="B1470" s="141" t="s">
        <v>511</v>
      </c>
      <c r="C1470" s="52"/>
      <c r="D1470" s="336"/>
      <c r="E1470" s="606"/>
      <c r="F1470" s="421"/>
      <c r="G1470" s="421"/>
      <c r="H1470" s="425"/>
      <c r="I1470" s="416"/>
    </row>
    <row r="1471" spans="1:9">
      <c r="A1471" s="335"/>
      <c r="B1471" s="141"/>
      <c r="C1471" s="52"/>
      <c r="D1471" s="336"/>
      <c r="E1471" s="606"/>
      <c r="F1471" s="421"/>
      <c r="G1471" s="421"/>
      <c r="H1471" s="425"/>
      <c r="I1471" s="416"/>
    </row>
    <row r="1472" spans="1:9">
      <c r="A1472" s="335"/>
      <c r="B1472" s="294" t="s">
        <v>485</v>
      </c>
      <c r="C1472" s="52"/>
      <c r="D1472" s="336"/>
      <c r="E1472" s="606"/>
      <c r="F1472" s="421"/>
      <c r="G1472" s="421"/>
      <c r="H1472" s="425"/>
      <c r="I1472" s="416"/>
    </row>
    <row r="1473" spans="1:9">
      <c r="A1473" s="335"/>
      <c r="B1473" s="141" t="s">
        <v>683</v>
      </c>
      <c r="C1473" s="52"/>
      <c r="D1473" s="336"/>
      <c r="E1473" s="606"/>
      <c r="F1473" s="421"/>
      <c r="G1473" s="421"/>
      <c r="H1473" s="425"/>
      <c r="I1473" s="416"/>
    </row>
    <row r="1474" spans="1:9">
      <c r="A1474" s="335"/>
      <c r="B1474" s="294" t="s">
        <v>487</v>
      </c>
      <c r="C1474" s="52"/>
      <c r="D1474" s="336"/>
      <c r="E1474" s="606"/>
      <c r="F1474" s="421"/>
      <c r="G1474" s="421"/>
      <c r="H1474" s="425"/>
      <c r="I1474" s="416"/>
    </row>
    <row r="1475" spans="1:9">
      <c r="A1475" s="335"/>
      <c r="B1475" s="141" t="s">
        <v>488</v>
      </c>
      <c r="C1475" s="52"/>
      <c r="D1475" s="336"/>
      <c r="E1475" s="606"/>
      <c r="F1475" s="421"/>
      <c r="G1475" s="421"/>
      <c r="H1475" s="425"/>
      <c r="I1475" s="416"/>
    </row>
    <row r="1476" spans="1:9">
      <c r="A1476" s="335"/>
      <c r="B1476" s="294" t="s">
        <v>489</v>
      </c>
      <c r="C1476" s="52"/>
      <c r="D1476" s="336"/>
      <c r="E1476" s="606"/>
      <c r="F1476" s="421"/>
      <c r="G1476" s="421"/>
      <c r="H1476" s="425"/>
      <c r="I1476" s="416"/>
    </row>
    <row r="1477" spans="1:9">
      <c r="A1477" s="335"/>
      <c r="B1477" s="141" t="s">
        <v>913</v>
      </c>
      <c r="C1477" s="52"/>
      <c r="D1477" s="336"/>
      <c r="E1477" s="606"/>
      <c r="F1477" s="421"/>
      <c r="G1477" s="421"/>
      <c r="H1477" s="425"/>
      <c r="I1477" s="416"/>
    </row>
    <row r="1478" spans="1:9">
      <c r="A1478" s="335"/>
      <c r="B1478" s="141" t="s">
        <v>622</v>
      </c>
      <c r="C1478" s="52"/>
      <c r="D1478" s="336"/>
      <c r="E1478" s="606"/>
      <c r="F1478" s="421"/>
      <c r="G1478" s="421"/>
      <c r="H1478" s="425"/>
      <c r="I1478" s="416"/>
    </row>
    <row r="1479" spans="1:9">
      <c r="A1479" s="335"/>
      <c r="B1479" s="221" t="s">
        <v>684</v>
      </c>
      <c r="C1479" s="52"/>
      <c r="D1479" s="336"/>
      <c r="E1479" s="606"/>
      <c r="F1479" s="421"/>
      <c r="G1479" s="421"/>
      <c r="H1479" s="425"/>
      <c r="I1479" s="416"/>
    </row>
    <row r="1480" spans="1:9">
      <c r="A1480" s="335"/>
      <c r="B1480" s="221" t="s">
        <v>685</v>
      </c>
      <c r="C1480" s="52"/>
      <c r="D1480" s="336"/>
      <c r="E1480" s="606"/>
      <c r="F1480" s="421"/>
      <c r="G1480" s="421"/>
      <c r="H1480" s="425"/>
      <c r="I1480" s="416"/>
    </row>
    <row r="1481" spans="1:9">
      <c r="A1481" s="335"/>
      <c r="B1481" s="294" t="s">
        <v>943</v>
      </c>
      <c r="C1481" s="52"/>
      <c r="D1481" s="336"/>
      <c r="E1481" s="606"/>
      <c r="F1481" s="421"/>
      <c r="G1481" s="421"/>
      <c r="H1481" s="425"/>
      <c r="I1481" s="416"/>
    </row>
    <row r="1482" spans="1:9">
      <c r="A1482" s="335"/>
      <c r="B1482" s="294" t="s">
        <v>944</v>
      </c>
      <c r="C1482" s="52"/>
      <c r="D1482" s="336"/>
      <c r="E1482" s="606"/>
      <c r="F1482" s="421"/>
      <c r="G1482" s="421"/>
      <c r="H1482" s="425"/>
      <c r="I1482" s="416"/>
    </row>
    <row r="1483" spans="1:9">
      <c r="A1483" s="335"/>
      <c r="B1483" s="294" t="s">
        <v>945</v>
      </c>
      <c r="C1483" s="52"/>
      <c r="D1483" s="336"/>
      <c r="E1483" s="606"/>
      <c r="F1483" s="421"/>
      <c r="G1483" s="421"/>
      <c r="H1483" s="425"/>
      <c r="I1483" s="416"/>
    </row>
    <row r="1484" spans="1:9">
      <c r="A1484" s="335"/>
      <c r="B1484" s="294" t="s">
        <v>946</v>
      </c>
      <c r="C1484" s="52"/>
      <c r="D1484" s="336"/>
      <c r="E1484" s="606"/>
      <c r="F1484" s="421"/>
      <c r="G1484" s="421"/>
      <c r="H1484" s="425"/>
      <c r="I1484" s="416"/>
    </row>
    <row r="1485" spans="1:9">
      <c r="A1485" s="335"/>
      <c r="B1485" s="294" t="s">
        <v>947</v>
      </c>
      <c r="C1485" s="52"/>
      <c r="D1485" s="336"/>
      <c r="E1485" s="606"/>
      <c r="F1485" s="421"/>
      <c r="G1485" s="421"/>
      <c r="H1485" s="425"/>
      <c r="I1485" s="416"/>
    </row>
    <row r="1486" spans="1:9">
      <c r="A1486" s="335"/>
      <c r="B1486" s="294" t="s">
        <v>948</v>
      </c>
      <c r="C1486" s="52"/>
      <c r="D1486" s="336"/>
      <c r="E1486" s="606"/>
      <c r="F1486" s="421"/>
      <c r="G1486" s="421"/>
      <c r="H1486" s="425"/>
      <c r="I1486" s="416"/>
    </row>
    <row r="1487" spans="1:9">
      <c r="A1487" s="335"/>
      <c r="B1487" s="143"/>
      <c r="C1487" s="52"/>
      <c r="D1487" s="336"/>
      <c r="E1487" s="606"/>
      <c r="F1487" s="421"/>
      <c r="G1487" s="421"/>
      <c r="H1487" s="425"/>
      <c r="I1487" s="416"/>
    </row>
    <row r="1488" spans="1:9">
      <c r="A1488" s="335"/>
      <c r="B1488" s="221" t="s">
        <v>686</v>
      </c>
      <c r="C1488" s="52"/>
      <c r="D1488" s="336"/>
      <c r="E1488" s="606"/>
      <c r="F1488" s="421"/>
      <c r="G1488" s="421"/>
      <c r="H1488" s="425"/>
      <c r="I1488" s="416"/>
    </row>
    <row r="1489" spans="1:9">
      <c r="A1489" s="335"/>
      <c r="B1489" s="143"/>
      <c r="C1489" s="52"/>
      <c r="D1489" s="336"/>
      <c r="E1489" s="606"/>
      <c r="F1489" s="421"/>
      <c r="G1489" s="421"/>
      <c r="H1489" s="425"/>
      <c r="I1489" s="416"/>
    </row>
    <row r="1490" spans="1:9" ht="191.25">
      <c r="A1490" s="335"/>
      <c r="B1490" s="48" t="s">
        <v>840</v>
      </c>
      <c r="C1490" s="52"/>
      <c r="D1490" s="336"/>
      <c r="E1490" s="606"/>
      <c r="F1490" s="421"/>
      <c r="G1490" s="421"/>
      <c r="H1490" s="425"/>
      <c r="I1490" s="416"/>
    </row>
    <row r="1491" spans="1:9" ht="127.5">
      <c r="A1491" s="335"/>
      <c r="B1491" s="48" t="s">
        <v>841</v>
      </c>
      <c r="C1491" s="52"/>
      <c r="D1491" s="336"/>
      <c r="E1491" s="606"/>
      <c r="F1491" s="421"/>
      <c r="G1491" s="421"/>
      <c r="H1491" s="425"/>
      <c r="I1491" s="416"/>
    </row>
    <row r="1492" spans="1:9">
      <c r="A1492" s="335"/>
      <c r="B1492" s="48"/>
      <c r="C1492" s="52"/>
      <c r="D1492" s="336"/>
      <c r="E1492" s="606"/>
      <c r="F1492" s="431"/>
      <c r="G1492" s="421"/>
      <c r="H1492" s="425"/>
      <c r="I1492" s="416"/>
    </row>
    <row r="1493" spans="1:9" ht="76.5">
      <c r="A1493" s="335"/>
      <c r="B1493" s="48" t="s">
        <v>687</v>
      </c>
      <c r="C1493" s="52"/>
      <c r="D1493" s="336"/>
      <c r="E1493" s="601"/>
      <c r="F1493" s="431"/>
      <c r="G1493" s="421"/>
      <c r="H1493" s="425"/>
      <c r="I1493" s="416"/>
    </row>
    <row r="1494" spans="1:9">
      <c r="A1494" s="335"/>
      <c r="B1494" s="48"/>
      <c r="C1494" s="52"/>
      <c r="D1494" s="336"/>
      <c r="E1494" s="601"/>
      <c r="F1494" s="431"/>
      <c r="G1494" s="421"/>
      <c r="H1494" s="425"/>
      <c r="I1494" s="416"/>
    </row>
    <row r="1495" spans="1:9">
      <c r="A1495" s="335"/>
      <c r="B1495" s="141" t="s">
        <v>688</v>
      </c>
      <c r="C1495" s="52" t="s">
        <v>0</v>
      </c>
      <c r="D1495" s="336">
        <v>1</v>
      </c>
      <c r="E1495" s="423"/>
      <c r="F1495" s="418">
        <f>E1495*D1495</f>
        <v>0</v>
      </c>
      <c r="G1495" s="419">
        <f>F1495*0.22</f>
        <v>0</v>
      </c>
      <c r="H1495" s="424">
        <f>G1495+F1495</f>
        <v>0</v>
      </c>
      <c r="I1495" s="416"/>
    </row>
    <row r="1496" spans="1:9">
      <c r="A1496" s="335"/>
      <c r="B1496" s="141"/>
      <c r="C1496" s="53"/>
      <c r="D1496" s="336"/>
      <c r="E1496" s="607"/>
      <c r="F1496" s="418"/>
      <c r="G1496" s="419"/>
      <c r="H1496" s="424"/>
      <c r="I1496" s="416"/>
    </row>
    <row r="1497" spans="1:9" ht="114.75">
      <c r="A1497" s="118" t="s">
        <v>88</v>
      </c>
      <c r="B1497" s="288" t="s">
        <v>689</v>
      </c>
      <c r="C1497" s="142"/>
      <c r="D1497" s="142"/>
      <c r="E1497" s="423"/>
      <c r="F1497" s="421"/>
      <c r="G1497" s="421"/>
      <c r="H1497" s="425"/>
      <c r="I1497" s="416"/>
    </row>
    <row r="1498" spans="1:9">
      <c r="A1498" s="118"/>
      <c r="B1498" s="288" t="s">
        <v>690</v>
      </c>
      <c r="C1498" s="142" t="s">
        <v>0</v>
      </c>
      <c r="D1498" s="142">
        <v>2</v>
      </c>
      <c r="E1498" s="423"/>
      <c r="F1498" s="421">
        <f>E1498*D1498</f>
        <v>0</v>
      </c>
      <c r="G1498" s="421">
        <f>F1498*0.22</f>
        <v>0</v>
      </c>
      <c r="H1498" s="425">
        <f>G1498+F1498</f>
        <v>0</v>
      </c>
      <c r="I1498" s="416"/>
    </row>
    <row r="1499" spans="1:9">
      <c r="A1499" s="335"/>
      <c r="B1499" s="141"/>
      <c r="C1499" s="53"/>
      <c r="D1499" s="336"/>
      <c r="E1499" s="601"/>
      <c r="F1499" s="421"/>
      <c r="G1499" s="421"/>
      <c r="H1499" s="425"/>
      <c r="I1499" s="416"/>
    </row>
    <row r="1500" spans="1:9" ht="51">
      <c r="A1500" s="118" t="s">
        <v>89</v>
      </c>
      <c r="B1500" s="141" t="s">
        <v>691</v>
      </c>
      <c r="C1500" s="53"/>
      <c r="D1500" s="363"/>
      <c r="E1500" s="608"/>
      <c r="F1500" s="477"/>
      <c r="G1500" s="477"/>
      <c r="H1500" s="477"/>
      <c r="I1500" s="416"/>
    </row>
    <row r="1501" spans="1:9">
      <c r="A1501" s="118"/>
      <c r="B1501" s="141" t="s">
        <v>692</v>
      </c>
      <c r="C1501" s="127" t="s">
        <v>1</v>
      </c>
      <c r="D1501" s="142">
        <v>8</v>
      </c>
      <c r="E1501" s="441"/>
      <c r="F1501" s="418">
        <f>E1501*D1501</f>
        <v>0</v>
      </c>
      <c r="G1501" s="419">
        <f>F1501*0.22</f>
        <v>0</v>
      </c>
      <c r="H1501" s="424">
        <f>G1501+F1501</f>
        <v>0</v>
      </c>
      <c r="I1501" s="416"/>
    </row>
    <row r="1502" spans="1:9">
      <c r="A1502" s="309"/>
      <c r="B1502" s="377" t="s">
        <v>236</v>
      </c>
      <c r="C1502" s="52" t="s">
        <v>1</v>
      </c>
      <c r="D1502" s="350">
        <v>10</v>
      </c>
      <c r="E1502" s="422"/>
      <c r="F1502" s="418">
        <f>E1502*D1502</f>
        <v>0</v>
      </c>
      <c r="G1502" s="419">
        <f>F1502*0.22</f>
        <v>0</v>
      </c>
      <c r="H1502" s="424">
        <f>G1502+F1502</f>
        <v>0</v>
      </c>
      <c r="I1502" s="416"/>
    </row>
    <row r="1503" spans="1:9">
      <c r="A1503" s="309"/>
      <c r="B1503" s="377"/>
      <c r="C1503" s="52"/>
      <c r="D1503" s="339"/>
      <c r="E1503" s="422"/>
      <c r="F1503" s="420"/>
      <c r="G1503" s="420"/>
      <c r="H1503" s="420"/>
      <c r="I1503" s="416"/>
    </row>
    <row r="1504" spans="1:9" ht="89.25">
      <c r="A1504" s="252" t="s">
        <v>90</v>
      </c>
      <c r="B1504" s="375" t="s">
        <v>693</v>
      </c>
      <c r="C1504" s="52" t="s">
        <v>29</v>
      </c>
      <c r="D1504" s="350">
        <v>4000</v>
      </c>
      <c r="E1504" s="601"/>
      <c r="F1504" s="418">
        <f>E1504*D1504</f>
        <v>0</v>
      </c>
      <c r="G1504" s="419">
        <f>F1504*0.22</f>
        <v>0</v>
      </c>
      <c r="H1504" s="424">
        <f>G1504+F1504</f>
        <v>0</v>
      </c>
      <c r="I1504" s="416"/>
    </row>
    <row r="1505" spans="1:9">
      <c r="A1505" s="252"/>
      <c r="B1505" s="375"/>
      <c r="C1505" s="52"/>
      <c r="D1505" s="350"/>
      <c r="E1505" s="423"/>
      <c r="F1505" s="418"/>
      <c r="G1505" s="419"/>
      <c r="H1505" s="424"/>
      <c r="I1505" s="416"/>
    </row>
    <row r="1506" spans="1:9" ht="51">
      <c r="A1506" s="252" t="s">
        <v>57</v>
      </c>
      <c r="B1506" s="375" t="s">
        <v>694</v>
      </c>
      <c r="C1506" s="52" t="s">
        <v>29</v>
      </c>
      <c r="D1506" s="350">
        <v>1300</v>
      </c>
      <c r="E1506" s="423"/>
      <c r="F1506" s="418">
        <f>E1506*D1506</f>
        <v>0</v>
      </c>
      <c r="G1506" s="419">
        <f>F1506*0.22</f>
        <v>0</v>
      </c>
      <c r="H1506" s="424">
        <f>G1506+F1506</f>
        <v>0</v>
      </c>
      <c r="I1506" s="416"/>
    </row>
    <row r="1507" spans="1:9">
      <c r="A1507" s="252"/>
      <c r="B1507" s="375"/>
      <c r="C1507" s="52"/>
      <c r="D1507" s="350"/>
      <c r="E1507" s="423"/>
      <c r="F1507" s="418"/>
      <c r="G1507" s="419"/>
      <c r="H1507" s="424"/>
      <c r="I1507" s="416"/>
    </row>
    <row r="1508" spans="1:9" ht="76.5">
      <c r="A1508" s="252" t="s">
        <v>58</v>
      </c>
      <c r="B1508" s="79" t="s">
        <v>695</v>
      </c>
      <c r="C1508" s="119" t="s">
        <v>927</v>
      </c>
      <c r="D1508" s="350">
        <v>35</v>
      </c>
      <c r="E1508" s="422"/>
      <c r="F1508" s="438">
        <f>E1508*D1508</f>
        <v>0</v>
      </c>
      <c r="G1508" s="420">
        <f>F1508*0.22</f>
        <v>0</v>
      </c>
      <c r="H1508" s="458">
        <f>G1508+F1508</f>
        <v>0</v>
      </c>
      <c r="I1508" s="416"/>
    </row>
    <row r="1509" spans="1:9">
      <c r="A1509" s="252"/>
      <c r="B1509" s="79"/>
      <c r="C1509" s="119"/>
      <c r="D1509" s="350"/>
      <c r="E1509" s="422"/>
      <c r="F1509" s="438"/>
      <c r="G1509" s="420"/>
      <c r="H1509" s="458"/>
      <c r="I1509" s="416"/>
    </row>
    <row r="1510" spans="1:9" ht="89.25">
      <c r="A1510" s="252" t="s">
        <v>59</v>
      </c>
      <c r="B1510" s="375" t="s">
        <v>696</v>
      </c>
      <c r="C1510" s="119" t="s">
        <v>927</v>
      </c>
      <c r="D1510" s="350">
        <v>24</v>
      </c>
      <c r="E1510" s="601"/>
      <c r="F1510" s="421">
        <f>E1510*D1510</f>
        <v>0</v>
      </c>
      <c r="G1510" s="421">
        <f>F1510*0.22</f>
        <v>0</v>
      </c>
      <c r="H1510" s="425">
        <f>G1510+F1510</f>
        <v>0</v>
      </c>
      <c r="I1510" s="416"/>
    </row>
    <row r="1511" spans="1:9">
      <c r="A1511" s="355"/>
      <c r="B1511" s="381"/>
      <c r="C1511" s="355"/>
      <c r="D1511" s="355"/>
      <c r="E1511" s="605"/>
      <c r="F1511" s="355"/>
      <c r="G1511" s="355"/>
      <c r="H1511" s="355"/>
      <c r="I1511" s="416"/>
    </row>
    <row r="1512" spans="1:9" ht="63.75">
      <c r="A1512" s="189" t="s">
        <v>60</v>
      </c>
      <c r="B1512" s="318" t="s">
        <v>697</v>
      </c>
      <c r="C1512" s="338"/>
      <c r="D1512" s="338"/>
      <c r="E1512" s="603"/>
      <c r="F1512" s="594"/>
      <c r="G1512" s="594"/>
      <c r="H1512" s="604"/>
      <c r="I1512" s="416"/>
    </row>
    <row r="1513" spans="1:9">
      <c r="A1513" s="309"/>
      <c r="B1513" s="377" t="s">
        <v>698</v>
      </c>
      <c r="C1513" s="52" t="s">
        <v>0</v>
      </c>
      <c r="D1513" s="350">
        <v>1</v>
      </c>
      <c r="E1513" s="601"/>
      <c r="F1513" s="421">
        <f>E1513*D1513</f>
        <v>0</v>
      </c>
      <c r="G1513" s="421">
        <f>F1513*0.22</f>
        <v>0</v>
      </c>
      <c r="H1513" s="425">
        <f>G1513+F1513</f>
        <v>0</v>
      </c>
      <c r="I1513" s="416"/>
    </row>
    <row r="1514" spans="1:9">
      <c r="A1514" s="309"/>
      <c r="B1514" s="377" t="s">
        <v>699</v>
      </c>
      <c r="C1514" s="52" t="s">
        <v>0</v>
      </c>
      <c r="D1514" s="350">
        <v>1</v>
      </c>
      <c r="E1514" s="601"/>
      <c r="F1514" s="421">
        <f>E1514*D1514</f>
        <v>0</v>
      </c>
      <c r="G1514" s="421">
        <f>F1514*0.22</f>
        <v>0</v>
      </c>
      <c r="H1514" s="425">
        <f>G1514+F1514</f>
        <v>0</v>
      </c>
      <c r="I1514" s="416"/>
    </row>
    <row r="1515" spans="1:9">
      <c r="A1515" s="309"/>
      <c r="B1515" s="377"/>
      <c r="C1515" s="52"/>
      <c r="D1515" s="350"/>
      <c r="E1515" s="601"/>
      <c r="F1515" s="421"/>
      <c r="G1515" s="421"/>
      <c r="H1515" s="425"/>
      <c r="I1515" s="416"/>
    </row>
    <row r="1516" spans="1:9" ht="69.75" customHeight="1">
      <c r="A1516" s="189" t="s">
        <v>13</v>
      </c>
      <c r="B1516" s="318" t="s">
        <v>700</v>
      </c>
      <c r="C1516" s="338"/>
      <c r="D1516" s="338"/>
      <c r="E1516" s="603"/>
      <c r="F1516" s="594"/>
      <c r="G1516" s="594"/>
      <c r="H1516" s="604"/>
      <c r="I1516" s="416"/>
    </row>
    <row r="1517" spans="1:9">
      <c r="A1517" s="309"/>
      <c r="B1517" s="377" t="s">
        <v>701</v>
      </c>
      <c r="C1517" s="52" t="s">
        <v>0</v>
      </c>
      <c r="D1517" s="350">
        <v>2</v>
      </c>
      <c r="E1517" s="601"/>
      <c r="F1517" s="421">
        <f>E1517*D1517</f>
        <v>0</v>
      </c>
      <c r="G1517" s="421">
        <f>F1517*0.22</f>
        <v>0</v>
      </c>
      <c r="H1517" s="425">
        <f>G1517+F1517</f>
        <v>0</v>
      </c>
      <c r="I1517" s="416"/>
    </row>
    <row r="1518" spans="1:9">
      <c r="A1518" s="309"/>
      <c r="B1518" s="377" t="s">
        <v>702</v>
      </c>
      <c r="C1518" s="52" t="s">
        <v>0</v>
      </c>
      <c r="D1518" s="350">
        <v>6</v>
      </c>
      <c r="E1518" s="601"/>
      <c r="F1518" s="421">
        <f>E1518*D1518</f>
        <v>0</v>
      </c>
      <c r="G1518" s="421">
        <f>F1518*0.22</f>
        <v>0</v>
      </c>
      <c r="H1518" s="425">
        <f>G1518+F1518</f>
        <v>0</v>
      </c>
      <c r="I1518" s="416"/>
    </row>
    <row r="1519" spans="1:9">
      <c r="A1519" s="309"/>
      <c r="B1519" s="377" t="s">
        <v>703</v>
      </c>
      <c r="C1519" s="52" t="s">
        <v>0</v>
      </c>
      <c r="D1519" s="350">
        <v>2</v>
      </c>
      <c r="E1519" s="601"/>
      <c r="F1519" s="421">
        <f>E1519*D1519</f>
        <v>0</v>
      </c>
      <c r="G1519" s="421">
        <f>F1519*0.22</f>
        <v>0</v>
      </c>
      <c r="H1519" s="425">
        <f>G1519+F1519</f>
        <v>0</v>
      </c>
      <c r="I1519" s="416"/>
    </row>
    <row r="1520" spans="1:9">
      <c r="A1520" s="309"/>
      <c r="B1520" s="377" t="s">
        <v>704</v>
      </c>
      <c r="C1520" s="52" t="s">
        <v>0</v>
      </c>
      <c r="D1520" s="350">
        <v>1</v>
      </c>
      <c r="E1520" s="601"/>
      <c r="F1520" s="421">
        <f>E1520*D1520</f>
        <v>0</v>
      </c>
      <c r="G1520" s="421">
        <f>F1520*0.22</f>
        <v>0</v>
      </c>
      <c r="H1520" s="425">
        <f>G1520+F1520</f>
        <v>0</v>
      </c>
      <c r="I1520" s="416"/>
    </row>
    <row r="1521" spans="1:9">
      <c r="A1521" s="309"/>
      <c r="B1521" s="377"/>
      <c r="C1521" s="52"/>
      <c r="D1521" s="350"/>
      <c r="E1521" s="601"/>
      <c r="F1521" s="421"/>
      <c r="G1521" s="421"/>
      <c r="H1521" s="425"/>
      <c r="I1521" s="416"/>
    </row>
    <row r="1522" spans="1:9" ht="63.75">
      <c r="A1522" s="118" t="s">
        <v>15</v>
      </c>
      <c r="B1522" s="382" t="s">
        <v>705</v>
      </c>
      <c r="C1522" s="142"/>
      <c r="D1522" s="142"/>
      <c r="E1522" s="423"/>
      <c r="F1522" s="594"/>
      <c r="G1522" s="595"/>
      <c r="H1522" s="604"/>
      <c r="I1522" s="416"/>
    </row>
    <row r="1523" spans="1:9">
      <c r="A1523" s="118"/>
      <c r="B1523" s="288" t="s">
        <v>706</v>
      </c>
      <c r="C1523" s="142" t="s">
        <v>0</v>
      </c>
      <c r="D1523" s="142">
        <v>2</v>
      </c>
      <c r="E1523" s="423"/>
      <c r="F1523" s="421">
        <f>E1523*D1523</f>
        <v>0</v>
      </c>
      <c r="G1523" s="421">
        <f>F1523*0.22</f>
        <v>0</v>
      </c>
      <c r="H1523" s="425">
        <f>G1523+F1523</f>
        <v>0</v>
      </c>
      <c r="I1523" s="416"/>
    </row>
    <row r="1524" spans="1:9">
      <c r="A1524" s="118"/>
      <c r="B1524" s="288" t="s">
        <v>707</v>
      </c>
      <c r="C1524" s="142" t="s">
        <v>0</v>
      </c>
      <c r="D1524" s="142">
        <v>3</v>
      </c>
      <c r="E1524" s="423"/>
      <c r="F1524" s="421">
        <f>E1524*D1524</f>
        <v>0</v>
      </c>
      <c r="G1524" s="421">
        <f>F1524*0.22</f>
        <v>0</v>
      </c>
      <c r="H1524" s="425">
        <f>G1524+F1524</f>
        <v>0</v>
      </c>
      <c r="I1524" s="416"/>
    </row>
    <row r="1525" spans="1:9">
      <c r="A1525" s="118"/>
      <c r="B1525" s="288" t="s">
        <v>708</v>
      </c>
      <c r="C1525" s="142" t="s">
        <v>0</v>
      </c>
      <c r="D1525" s="142">
        <v>1</v>
      </c>
      <c r="E1525" s="423"/>
      <c r="F1525" s="421">
        <f>E1525*D1525</f>
        <v>0</v>
      </c>
      <c r="G1525" s="421">
        <f>F1525*0.22</f>
        <v>0</v>
      </c>
      <c r="H1525" s="425">
        <f>G1525+F1525</f>
        <v>0</v>
      </c>
      <c r="I1525" s="416"/>
    </row>
    <row r="1526" spans="1:9">
      <c r="A1526" s="118"/>
      <c r="B1526" s="288" t="s">
        <v>709</v>
      </c>
      <c r="C1526" s="142" t="s">
        <v>0</v>
      </c>
      <c r="D1526" s="142">
        <v>1</v>
      </c>
      <c r="E1526" s="423"/>
      <c r="F1526" s="421">
        <f>E1526*D1526</f>
        <v>0</v>
      </c>
      <c r="G1526" s="421">
        <f>F1526*0.22</f>
        <v>0</v>
      </c>
      <c r="H1526" s="425">
        <f>G1526+F1526</f>
        <v>0</v>
      </c>
      <c r="I1526" s="416"/>
    </row>
    <row r="1527" spans="1:9">
      <c r="A1527" s="118"/>
      <c r="B1527" s="288"/>
      <c r="C1527" s="142"/>
      <c r="D1527" s="142"/>
      <c r="E1527" s="423"/>
      <c r="F1527" s="421"/>
      <c r="G1527" s="421"/>
      <c r="H1527" s="425"/>
      <c r="I1527" s="416"/>
    </row>
    <row r="1528" spans="1:9" ht="38.25">
      <c r="A1528" s="118" t="s">
        <v>16</v>
      </c>
      <c r="B1528" s="382" t="s">
        <v>710</v>
      </c>
      <c r="C1528" s="142"/>
      <c r="D1528" s="119"/>
      <c r="E1528" s="423"/>
      <c r="F1528" s="421"/>
      <c r="G1528" s="421"/>
      <c r="H1528" s="427"/>
      <c r="I1528" s="416"/>
    </row>
    <row r="1529" spans="1:9">
      <c r="A1529" s="118"/>
      <c r="B1529" s="382" t="s">
        <v>711</v>
      </c>
      <c r="C1529" s="142" t="s">
        <v>0</v>
      </c>
      <c r="D1529" s="119">
        <v>10</v>
      </c>
      <c r="E1529" s="601"/>
      <c r="F1529" s="421">
        <f t="shared" ref="F1529:F1530" si="187">E1529*D1529</f>
        <v>0</v>
      </c>
      <c r="G1529" s="421">
        <f>F1529*0.22</f>
        <v>0</v>
      </c>
      <c r="H1529" s="425">
        <f t="shared" ref="H1529:H1530" si="188">G1529+F1529</f>
        <v>0</v>
      </c>
      <c r="I1529" s="416"/>
    </row>
    <row r="1530" spans="1:9">
      <c r="A1530" s="118"/>
      <c r="B1530" s="382" t="s">
        <v>712</v>
      </c>
      <c r="C1530" s="142" t="s">
        <v>0</v>
      </c>
      <c r="D1530" s="119">
        <v>8</v>
      </c>
      <c r="E1530" s="601"/>
      <c r="F1530" s="421">
        <f t="shared" si="187"/>
        <v>0</v>
      </c>
      <c r="G1530" s="421">
        <f>F1530*0.22</f>
        <v>0</v>
      </c>
      <c r="H1530" s="425">
        <f t="shared" si="188"/>
        <v>0</v>
      </c>
      <c r="I1530" s="416"/>
    </row>
    <row r="1531" spans="1:9">
      <c r="A1531" s="118"/>
      <c r="B1531" s="141"/>
      <c r="C1531" s="119"/>
      <c r="D1531" s="119"/>
      <c r="E1531" s="423"/>
      <c r="F1531" s="421"/>
      <c r="G1531" s="421"/>
      <c r="H1531" s="427"/>
      <c r="I1531" s="416"/>
    </row>
    <row r="1532" spans="1:9" ht="51">
      <c r="A1532" s="252" t="s">
        <v>17</v>
      </c>
      <c r="B1532" s="375" t="s">
        <v>713</v>
      </c>
      <c r="C1532" s="119"/>
      <c r="D1532" s="350"/>
      <c r="E1532" s="601"/>
      <c r="F1532" s="421"/>
      <c r="G1532" s="421"/>
      <c r="H1532" s="425"/>
      <c r="I1532" s="416"/>
    </row>
    <row r="1533" spans="1:9">
      <c r="A1533" s="252"/>
      <c r="B1533" s="375" t="s">
        <v>714</v>
      </c>
      <c r="C1533" s="119" t="s">
        <v>0</v>
      </c>
      <c r="D1533" s="350">
        <v>6</v>
      </c>
      <c r="E1533" s="601"/>
      <c r="F1533" s="421">
        <f t="shared" ref="F1533:F1535" si="189">E1533*D1533</f>
        <v>0</v>
      </c>
      <c r="G1533" s="421">
        <f>F1533*0.22</f>
        <v>0</v>
      </c>
      <c r="H1533" s="425">
        <f t="shared" ref="H1533:H1535" si="190">G1533+F1533</f>
        <v>0</v>
      </c>
      <c r="I1533" s="416"/>
    </row>
    <row r="1534" spans="1:9">
      <c r="A1534" s="252"/>
      <c r="B1534" s="375" t="s">
        <v>715</v>
      </c>
      <c r="C1534" s="119" t="s">
        <v>0</v>
      </c>
      <c r="D1534" s="350">
        <v>2</v>
      </c>
      <c r="E1534" s="601"/>
      <c r="F1534" s="421">
        <f t="shared" si="189"/>
        <v>0</v>
      </c>
      <c r="G1534" s="421">
        <f>F1534*0.22</f>
        <v>0</v>
      </c>
      <c r="H1534" s="425">
        <f t="shared" si="190"/>
        <v>0</v>
      </c>
      <c r="I1534" s="416"/>
    </row>
    <row r="1535" spans="1:9">
      <c r="A1535" s="252"/>
      <c r="B1535" s="375" t="s">
        <v>716</v>
      </c>
      <c r="C1535" s="119" t="s">
        <v>0</v>
      </c>
      <c r="D1535" s="350">
        <v>50</v>
      </c>
      <c r="E1535" s="601"/>
      <c r="F1535" s="421">
        <f t="shared" si="189"/>
        <v>0</v>
      </c>
      <c r="G1535" s="421">
        <f>F1535*0.22</f>
        <v>0</v>
      </c>
      <c r="H1535" s="425">
        <f t="shared" si="190"/>
        <v>0</v>
      </c>
      <c r="I1535" s="416"/>
    </row>
    <row r="1536" spans="1:9">
      <c r="A1536" s="252"/>
      <c r="B1536" s="375"/>
      <c r="C1536" s="119"/>
      <c r="D1536" s="350"/>
      <c r="E1536" s="601"/>
      <c r="F1536" s="421"/>
      <c r="G1536" s="421"/>
      <c r="H1536" s="425"/>
      <c r="I1536" s="416"/>
    </row>
    <row r="1537" spans="1:9" ht="51">
      <c r="A1537" s="252" t="s">
        <v>18</v>
      </c>
      <c r="B1537" s="375" t="s">
        <v>717</v>
      </c>
      <c r="C1537" s="119"/>
      <c r="D1537" s="350"/>
      <c r="E1537" s="423"/>
      <c r="F1537" s="442"/>
      <c r="G1537" s="421"/>
      <c r="H1537" s="425"/>
      <c r="I1537" s="416"/>
    </row>
    <row r="1538" spans="1:9">
      <c r="A1538" s="252"/>
      <c r="B1538" s="375" t="s">
        <v>718</v>
      </c>
      <c r="C1538" s="119" t="s">
        <v>0</v>
      </c>
      <c r="D1538" s="350">
        <v>6</v>
      </c>
      <c r="E1538" s="423"/>
      <c r="F1538" s="421">
        <f t="shared" ref="F1538:F1540" si="191">E1538*D1538</f>
        <v>0</v>
      </c>
      <c r="G1538" s="421">
        <f>F1538*0.22</f>
        <v>0</v>
      </c>
      <c r="H1538" s="425">
        <f t="shared" ref="H1538:H1540" si="192">G1538+F1538</f>
        <v>0</v>
      </c>
      <c r="I1538" s="416"/>
    </row>
    <row r="1539" spans="1:9">
      <c r="A1539" s="252"/>
      <c r="B1539" s="375" t="s">
        <v>719</v>
      </c>
      <c r="C1539" s="119" t="s">
        <v>0</v>
      </c>
      <c r="D1539" s="350">
        <v>2</v>
      </c>
      <c r="E1539" s="423"/>
      <c r="F1539" s="421">
        <f t="shared" si="191"/>
        <v>0</v>
      </c>
      <c r="G1539" s="421">
        <f>F1539*0.22</f>
        <v>0</v>
      </c>
      <c r="H1539" s="425">
        <f t="shared" si="192"/>
        <v>0</v>
      </c>
      <c r="I1539" s="416"/>
    </row>
    <row r="1540" spans="1:9">
      <c r="A1540" s="252"/>
      <c r="B1540" s="375" t="s">
        <v>720</v>
      </c>
      <c r="C1540" s="119" t="s">
        <v>0</v>
      </c>
      <c r="D1540" s="350">
        <v>50</v>
      </c>
      <c r="E1540" s="423"/>
      <c r="F1540" s="421">
        <f t="shared" si="191"/>
        <v>0</v>
      </c>
      <c r="G1540" s="421">
        <f>F1540*0.22</f>
        <v>0</v>
      </c>
      <c r="H1540" s="425">
        <f t="shared" si="192"/>
        <v>0</v>
      </c>
      <c r="I1540" s="416"/>
    </row>
    <row r="1541" spans="1:9">
      <c r="A1541" s="252"/>
      <c r="B1541" s="375"/>
      <c r="C1541" s="119"/>
      <c r="D1541" s="350"/>
      <c r="E1541" s="423"/>
      <c r="F1541" s="442"/>
      <c r="G1541" s="421"/>
      <c r="H1541" s="425"/>
      <c r="I1541" s="416"/>
    </row>
    <row r="1542" spans="1:9" ht="51">
      <c r="A1542" s="335" t="s">
        <v>19</v>
      </c>
      <c r="B1542" s="377" t="s">
        <v>721</v>
      </c>
      <c r="C1542" s="52"/>
      <c r="D1542" s="339"/>
      <c r="E1542" s="423"/>
      <c r="F1542" s="436"/>
      <c r="G1542" s="436"/>
      <c r="H1542" s="425"/>
      <c r="I1542" s="416"/>
    </row>
    <row r="1543" spans="1:9">
      <c r="A1543" s="335"/>
      <c r="B1543" s="377" t="s">
        <v>722</v>
      </c>
      <c r="C1543" s="53" t="s">
        <v>0</v>
      </c>
      <c r="D1543" s="339">
        <v>12</v>
      </c>
      <c r="E1543" s="423"/>
      <c r="F1543" s="421">
        <f>E1543*D1543</f>
        <v>0</v>
      </c>
      <c r="G1543" s="421">
        <f>F1543*0.22</f>
        <v>0</v>
      </c>
      <c r="H1543" s="425">
        <f>G1543+F1543</f>
        <v>0</v>
      </c>
      <c r="I1543" s="416"/>
    </row>
    <row r="1544" spans="1:9">
      <c r="A1544" s="252"/>
      <c r="B1544" s="375"/>
      <c r="C1544" s="119"/>
      <c r="D1544" s="350"/>
      <c r="E1544" s="423"/>
      <c r="F1544" s="442"/>
      <c r="G1544" s="421"/>
      <c r="H1544" s="425"/>
      <c r="I1544" s="416"/>
    </row>
    <row r="1545" spans="1:9" ht="63.75">
      <c r="A1545" s="118" t="s">
        <v>14</v>
      </c>
      <c r="B1545" s="141" t="s">
        <v>723</v>
      </c>
      <c r="C1545" s="119"/>
      <c r="D1545" s="364"/>
      <c r="E1545" s="422"/>
      <c r="F1545" s="419"/>
      <c r="G1545" s="419"/>
      <c r="H1545" s="421"/>
      <c r="I1545" s="416"/>
    </row>
    <row r="1546" spans="1:9">
      <c r="A1546" s="118"/>
      <c r="B1546" s="141" t="s">
        <v>724</v>
      </c>
      <c r="C1546" s="119" t="s">
        <v>0</v>
      </c>
      <c r="D1546" s="364">
        <v>2</v>
      </c>
      <c r="E1546" s="417"/>
      <c r="F1546" s="421">
        <f t="shared" ref="F1546:F1549" si="193">E1546*D1546</f>
        <v>0</v>
      </c>
      <c r="G1546" s="421">
        <f>F1546*0.22</f>
        <v>0</v>
      </c>
      <c r="H1546" s="427">
        <f t="shared" ref="H1546:H1549" si="194">G1546+F1546</f>
        <v>0</v>
      </c>
      <c r="I1546" s="416"/>
    </row>
    <row r="1547" spans="1:9">
      <c r="A1547" s="118"/>
      <c r="B1547" s="141" t="s">
        <v>725</v>
      </c>
      <c r="C1547" s="119" t="s">
        <v>0</v>
      </c>
      <c r="D1547" s="364">
        <v>3</v>
      </c>
      <c r="E1547" s="417"/>
      <c r="F1547" s="421">
        <f t="shared" si="193"/>
        <v>0</v>
      </c>
      <c r="G1547" s="421">
        <f>F1547*0.22</f>
        <v>0</v>
      </c>
      <c r="H1547" s="427">
        <f t="shared" si="194"/>
        <v>0</v>
      </c>
      <c r="I1547" s="416"/>
    </row>
    <row r="1548" spans="1:9">
      <c r="A1548" s="118"/>
      <c r="B1548" s="141" t="s">
        <v>726</v>
      </c>
      <c r="C1548" s="119" t="s">
        <v>0</v>
      </c>
      <c r="D1548" s="364">
        <v>1</v>
      </c>
      <c r="E1548" s="417"/>
      <c r="F1548" s="421">
        <f t="shared" si="193"/>
        <v>0</v>
      </c>
      <c r="G1548" s="421">
        <f>F1548*0.22</f>
        <v>0</v>
      </c>
      <c r="H1548" s="427">
        <f t="shared" si="194"/>
        <v>0</v>
      </c>
      <c r="I1548" s="416"/>
    </row>
    <row r="1549" spans="1:9">
      <c r="A1549" s="118"/>
      <c r="B1549" s="141" t="s">
        <v>727</v>
      </c>
      <c r="C1549" s="119" t="s">
        <v>0</v>
      </c>
      <c r="D1549" s="364">
        <v>1</v>
      </c>
      <c r="E1549" s="417"/>
      <c r="F1549" s="421">
        <f t="shared" si="193"/>
        <v>0</v>
      </c>
      <c r="G1549" s="421">
        <f>F1549*0.22</f>
        <v>0</v>
      </c>
      <c r="H1549" s="427">
        <f t="shared" si="194"/>
        <v>0</v>
      </c>
      <c r="I1549" s="416"/>
    </row>
    <row r="1550" spans="1:9">
      <c r="A1550" s="118"/>
      <c r="B1550" s="141"/>
      <c r="C1550" s="119"/>
      <c r="D1550" s="364"/>
      <c r="E1550" s="417"/>
      <c r="F1550" s="421"/>
      <c r="G1550" s="421"/>
      <c r="H1550" s="427"/>
      <c r="I1550" s="416"/>
    </row>
    <row r="1551" spans="1:9" ht="63.75">
      <c r="A1551" s="252" t="s">
        <v>20</v>
      </c>
      <c r="B1551" s="48" t="s">
        <v>728</v>
      </c>
      <c r="C1551" s="52"/>
      <c r="D1551" s="339"/>
      <c r="E1551" s="422"/>
      <c r="F1551" s="419"/>
      <c r="G1551" s="419"/>
      <c r="H1551" s="421"/>
      <c r="I1551" s="416"/>
    </row>
    <row r="1552" spans="1:9">
      <c r="A1552" s="252"/>
      <c r="B1552" s="377" t="s">
        <v>729</v>
      </c>
      <c r="C1552" s="52" t="s">
        <v>1</v>
      </c>
      <c r="D1552" s="339">
        <v>17</v>
      </c>
      <c r="E1552" s="417"/>
      <c r="F1552" s="421">
        <f t="shared" ref="F1552:F1561" si="195">E1552*D1552</f>
        <v>0</v>
      </c>
      <c r="G1552" s="421">
        <f t="shared" ref="G1552:G1559" si="196">F1552*0.22</f>
        <v>0</v>
      </c>
      <c r="H1552" s="427">
        <f t="shared" ref="H1552:H1561" si="197">G1552+F1552</f>
        <v>0</v>
      </c>
      <c r="I1552" s="416"/>
    </row>
    <row r="1553" spans="1:9">
      <c r="A1553" s="252"/>
      <c r="B1553" s="377" t="s">
        <v>730</v>
      </c>
      <c r="C1553" s="52" t="s">
        <v>1</v>
      </c>
      <c r="D1553" s="339">
        <v>43</v>
      </c>
      <c r="E1553" s="417"/>
      <c r="F1553" s="421">
        <f t="shared" si="195"/>
        <v>0</v>
      </c>
      <c r="G1553" s="421">
        <f t="shared" si="196"/>
        <v>0</v>
      </c>
      <c r="H1553" s="427">
        <f t="shared" si="197"/>
        <v>0</v>
      </c>
      <c r="I1553" s="416"/>
    </row>
    <row r="1554" spans="1:9">
      <c r="A1554" s="252"/>
      <c r="B1554" s="377" t="s">
        <v>731</v>
      </c>
      <c r="C1554" s="52" t="s">
        <v>1</v>
      </c>
      <c r="D1554" s="339">
        <v>18</v>
      </c>
      <c r="E1554" s="417"/>
      <c r="F1554" s="421">
        <f t="shared" si="195"/>
        <v>0</v>
      </c>
      <c r="G1554" s="421">
        <f t="shared" si="196"/>
        <v>0</v>
      </c>
      <c r="H1554" s="427">
        <f t="shared" si="197"/>
        <v>0</v>
      </c>
      <c r="I1554" s="416"/>
    </row>
    <row r="1555" spans="1:9">
      <c r="A1555" s="252"/>
      <c r="B1555" s="377" t="s">
        <v>732</v>
      </c>
      <c r="C1555" s="52" t="s">
        <v>1</v>
      </c>
      <c r="D1555" s="339">
        <v>9</v>
      </c>
      <c r="E1555" s="417"/>
      <c r="F1555" s="421">
        <f t="shared" si="195"/>
        <v>0</v>
      </c>
      <c r="G1555" s="421">
        <f t="shared" si="196"/>
        <v>0</v>
      </c>
      <c r="H1555" s="427">
        <f t="shared" si="197"/>
        <v>0</v>
      </c>
      <c r="I1555" s="416"/>
    </row>
    <row r="1556" spans="1:9">
      <c r="A1556" s="252"/>
      <c r="B1556" s="377" t="s">
        <v>733</v>
      </c>
      <c r="C1556" s="52" t="s">
        <v>1</v>
      </c>
      <c r="D1556" s="339">
        <v>32</v>
      </c>
      <c r="E1556" s="417"/>
      <c r="F1556" s="421">
        <f t="shared" si="195"/>
        <v>0</v>
      </c>
      <c r="G1556" s="421">
        <f t="shared" si="196"/>
        <v>0</v>
      </c>
      <c r="H1556" s="427">
        <f t="shared" si="197"/>
        <v>0</v>
      </c>
      <c r="I1556" s="416"/>
    </row>
    <row r="1557" spans="1:9">
      <c r="A1557" s="252"/>
      <c r="B1557" s="377" t="s">
        <v>734</v>
      </c>
      <c r="C1557" s="52" t="s">
        <v>1</v>
      </c>
      <c r="D1557" s="339">
        <v>60</v>
      </c>
      <c r="E1557" s="417"/>
      <c r="F1557" s="421">
        <f t="shared" si="195"/>
        <v>0</v>
      </c>
      <c r="G1557" s="421">
        <f t="shared" si="196"/>
        <v>0</v>
      </c>
      <c r="H1557" s="427">
        <f t="shared" si="197"/>
        <v>0</v>
      </c>
      <c r="I1557" s="416"/>
    </row>
    <row r="1558" spans="1:9">
      <c r="A1558" s="252"/>
      <c r="B1558" s="377" t="s">
        <v>735</v>
      </c>
      <c r="C1558" s="52" t="s">
        <v>1</v>
      </c>
      <c r="D1558" s="339">
        <v>45</v>
      </c>
      <c r="E1558" s="417"/>
      <c r="F1558" s="421">
        <f t="shared" si="195"/>
        <v>0</v>
      </c>
      <c r="G1558" s="421">
        <f t="shared" si="196"/>
        <v>0</v>
      </c>
      <c r="H1558" s="427">
        <f t="shared" si="197"/>
        <v>0</v>
      </c>
      <c r="I1558" s="416"/>
    </row>
    <row r="1559" spans="1:9">
      <c r="A1559" s="252"/>
      <c r="B1559" s="377" t="s">
        <v>736</v>
      </c>
      <c r="C1559" s="52" t="s">
        <v>1</v>
      </c>
      <c r="D1559" s="339">
        <v>37</v>
      </c>
      <c r="E1559" s="417"/>
      <c r="F1559" s="421">
        <f t="shared" si="195"/>
        <v>0</v>
      </c>
      <c r="G1559" s="421">
        <f t="shared" si="196"/>
        <v>0</v>
      </c>
      <c r="H1559" s="427">
        <f t="shared" si="197"/>
        <v>0</v>
      </c>
      <c r="I1559" s="416"/>
    </row>
    <row r="1560" spans="1:9">
      <c r="A1560" s="252"/>
      <c r="B1560" s="377"/>
      <c r="C1560" s="52"/>
      <c r="D1560" s="339"/>
      <c r="E1560" s="422"/>
      <c r="F1560" s="421"/>
      <c r="G1560" s="421"/>
      <c r="H1560" s="427"/>
      <c r="I1560" s="416"/>
    </row>
    <row r="1561" spans="1:9" ht="51">
      <c r="A1561" s="252" t="s">
        <v>21</v>
      </c>
      <c r="B1561" s="79" t="s">
        <v>737</v>
      </c>
      <c r="C1561" s="52" t="s">
        <v>29</v>
      </c>
      <c r="D1561" s="350">
        <v>100</v>
      </c>
      <c r="E1561" s="422"/>
      <c r="F1561" s="438">
        <f t="shared" si="195"/>
        <v>0</v>
      </c>
      <c r="G1561" s="420">
        <f>F1561*0.22</f>
        <v>0</v>
      </c>
      <c r="H1561" s="458">
        <f t="shared" si="197"/>
        <v>0</v>
      </c>
      <c r="I1561" s="416"/>
    </row>
    <row r="1562" spans="1:9">
      <c r="A1562" s="252"/>
      <c r="B1562" s="377"/>
      <c r="C1562" s="52"/>
      <c r="D1562" s="339"/>
      <c r="E1562" s="417"/>
      <c r="F1562" s="421"/>
      <c r="G1562" s="421"/>
      <c r="H1562" s="427"/>
      <c r="I1562" s="416"/>
    </row>
    <row r="1563" spans="1:9" ht="38.25">
      <c r="A1563" s="118" t="s">
        <v>150</v>
      </c>
      <c r="B1563" s="141" t="s">
        <v>738</v>
      </c>
      <c r="C1563" s="119"/>
      <c r="D1563" s="119"/>
      <c r="E1563" s="417"/>
      <c r="F1563" s="421"/>
      <c r="G1563" s="421"/>
      <c r="H1563" s="427"/>
      <c r="I1563" s="416"/>
    </row>
    <row r="1564" spans="1:9">
      <c r="A1564" s="118"/>
      <c r="B1564" s="377" t="s">
        <v>739</v>
      </c>
      <c r="C1564" s="119" t="s">
        <v>1</v>
      </c>
      <c r="D1564" s="119">
        <v>5</v>
      </c>
      <c r="E1564" s="417"/>
      <c r="F1564" s="421">
        <f t="shared" ref="F1564:F1566" si="198">E1564*D1564</f>
        <v>0</v>
      </c>
      <c r="G1564" s="421">
        <f>F1564*0.22</f>
        <v>0</v>
      </c>
      <c r="H1564" s="427">
        <f t="shared" ref="H1564:H1566" si="199">G1564+F1564</f>
        <v>0</v>
      </c>
      <c r="I1564" s="416"/>
    </row>
    <row r="1565" spans="1:9">
      <c r="A1565" s="118"/>
      <c r="B1565" s="377" t="s">
        <v>740</v>
      </c>
      <c r="C1565" s="119" t="s">
        <v>1</v>
      </c>
      <c r="D1565" s="119">
        <v>10</v>
      </c>
      <c r="E1565" s="417"/>
      <c r="F1565" s="421">
        <f t="shared" si="198"/>
        <v>0</v>
      </c>
      <c r="G1565" s="421">
        <f>F1565*0.22</f>
        <v>0</v>
      </c>
      <c r="H1565" s="427">
        <f t="shared" si="199"/>
        <v>0</v>
      </c>
      <c r="I1565" s="416"/>
    </row>
    <row r="1566" spans="1:9">
      <c r="A1566" s="118"/>
      <c r="B1566" s="377" t="s">
        <v>741</v>
      </c>
      <c r="C1566" s="119" t="s">
        <v>1</v>
      </c>
      <c r="D1566" s="119">
        <v>30</v>
      </c>
      <c r="E1566" s="417"/>
      <c r="F1566" s="421">
        <f t="shared" si="198"/>
        <v>0</v>
      </c>
      <c r="G1566" s="421">
        <f>F1566*0.22</f>
        <v>0</v>
      </c>
      <c r="H1566" s="427">
        <f t="shared" si="199"/>
        <v>0</v>
      </c>
      <c r="I1566" s="416"/>
    </row>
    <row r="1567" spans="1:9">
      <c r="A1567" s="252"/>
      <c r="B1567" s="377"/>
      <c r="C1567" s="52"/>
      <c r="D1567" s="339"/>
      <c r="E1567" s="417"/>
      <c r="F1567" s="421"/>
      <c r="G1567" s="421"/>
      <c r="H1567" s="427"/>
      <c r="I1567" s="416"/>
    </row>
    <row r="1568" spans="1:9" ht="106.5" customHeight="1">
      <c r="A1568" s="309" t="s">
        <v>22</v>
      </c>
      <c r="B1568" s="383" t="s">
        <v>742</v>
      </c>
      <c r="C1568" s="42" t="s">
        <v>0</v>
      </c>
      <c r="D1568" s="326">
        <v>3</v>
      </c>
      <c r="E1568" s="423"/>
      <c r="F1568" s="421">
        <f>E1568*D1568</f>
        <v>0</v>
      </c>
      <c r="G1568" s="421">
        <f>F1568*0.22</f>
        <v>0</v>
      </c>
      <c r="H1568" s="425">
        <f>G1568+F1568</f>
        <v>0</v>
      </c>
      <c r="I1568" s="416"/>
    </row>
    <row r="1569" spans="1:9">
      <c r="A1569" s="252"/>
      <c r="B1569" s="377"/>
      <c r="C1569" s="52"/>
      <c r="D1569" s="339"/>
      <c r="E1569" s="417"/>
      <c r="F1569" s="421"/>
      <c r="G1569" s="421"/>
      <c r="H1569" s="427"/>
      <c r="I1569" s="416"/>
    </row>
    <row r="1570" spans="1:9" ht="105.75" customHeight="1">
      <c r="A1570" s="309" t="s">
        <v>23</v>
      </c>
      <c r="B1570" s="383" t="s">
        <v>743</v>
      </c>
      <c r="C1570" s="42" t="s">
        <v>0</v>
      </c>
      <c r="D1570" s="326">
        <v>3</v>
      </c>
      <c r="E1570" s="423"/>
      <c r="F1570" s="421">
        <f>E1570*D1570</f>
        <v>0</v>
      </c>
      <c r="G1570" s="421">
        <f>F1570*0.22</f>
        <v>0</v>
      </c>
      <c r="H1570" s="425">
        <f>G1570+F1570</f>
        <v>0</v>
      </c>
      <c r="I1570" s="416"/>
    </row>
    <row r="1571" spans="1:9">
      <c r="A1571" s="252"/>
      <c r="B1571" s="377"/>
      <c r="C1571" s="52"/>
      <c r="D1571" s="339"/>
      <c r="E1571" s="417"/>
      <c r="F1571" s="421"/>
      <c r="G1571" s="421"/>
      <c r="H1571" s="427"/>
      <c r="I1571" s="416"/>
    </row>
    <row r="1572" spans="1:9" ht="63.75">
      <c r="A1572" s="252" t="s">
        <v>28</v>
      </c>
      <c r="B1572" s="375" t="s">
        <v>744</v>
      </c>
      <c r="C1572" s="52"/>
      <c r="D1572" s="350"/>
      <c r="E1572" s="423"/>
      <c r="F1572" s="421"/>
      <c r="G1572" s="421"/>
      <c r="H1572" s="427"/>
      <c r="I1572" s="416"/>
    </row>
    <row r="1573" spans="1:9">
      <c r="A1573" s="252"/>
      <c r="B1573" s="377" t="s">
        <v>745</v>
      </c>
      <c r="C1573" s="52" t="s">
        <v>0</v>
      </c>
      <c r="D1573" s="339">
        <v>10</v>
      </c>
      <c r="E1573" s="564"/>
      <c r="F1573" s="421">
        <f t="shared" ref="F1573:F1574" si="200">E1573*D1573</f>
        <v>0</v>
      </c>
      <c r="G1573" s="421">
        <f>F1573*0.22</f>
        <v>0</v>
      </c>
      <c r="H1573" s="427">
        <f t="shared" ref="H1573:H1574" si="201">G1573+F1573</f>
        <v>0</v>
      </c>
      <c r="I1573" s="416"/>
    </row>
    <row r="1574" spans="1:9">
      <c r="A1574" s="252"/>
      <c r="B1574" s="377" t="s">
        <v>746</v>
      </c>
      <c r="C1574" s="52" t="s">
        <v>0</v>
      </c>
      <c r="D1574" s="339">
        <v>30</v>
      </c>
      <c r="E1574" s="564"/>
      <c r="F1574" s="421">
        <f t="shared" si="200"/>
        <v>0</v>
      </c>
      <c r="G1574" s="421">
        <f>F1574*0.22</f>
        <v>0</v>
      </c>
      <c r="H1574" s="427">
        <f t="shared" si="201"/>
        <v>0</v>
      </c>
      <c r="I1574" s="416"/>
    </row>
    <row r="1575" spans="1:9">
      <c r="A1575" s="252"/>
      <c r="B1575" s="377"/>
      <c r="C1575" s="52"/>
      <c r="D1575" s="339"/>
      <c r="E1575" s="417"/>
      <c r="F1575" s="421"/>
      <c r="G1575" s="421"/>
      <c r="H1575" s="427"/>
      <c r="I1575" s="416"/>
    </row>
    <row r="1576" spans="1:9">
      <c r="A1576" s="252"/>
      <c r="B1576" s="377"/>
      <c r="C1576" s="52"/>
      <c r="D1576" s="339"/>
      <c r="E1576" s="417"/>
      <c r="F1576" s="421"/>
      <c r="G1576" s="421"/>
      <c r="H1576" s="427"/>
      <c r="I1576" s="416"/>
    </row>
    <row r="1577" spans="1:9" ht="63.75">
      <c r="A1577" s="252" t="s">
        <v>91</v>
      </c>
      <c r="B1577" s="377" t="s">
        <v>747</v>
      </c>
      <c r="C1577" s="52" t="s">
        <v>0</v>
      </c>
      <c r="D1577" s="339">
        <v>25</v>
      </c>
      <c r="E1577" s="417"/>
      <c r="F1577" s="420">
        <f t="shared" ref="F1577:F1579" si="202">E1577*D1577</f>
        <v>0</v>
      </c>
      <c r="G1577" s="421">
        <f>F1577*0.22</f>
        <v>0</v>
      </c>
      <c r="H1577" s="427">
        <f t="shared" ref="H1577:H1579" si="203">G1577+F1577</f>
        <v>0</v>
      </c>
      <c r="I1577" s="416"/>
    </row>
    <row r="1578" spans="1:9">
      <c r="A1578" s="252"/>
      <c r="B1578" s="377"/>
      <c r="C1578" s="52"/>
      <c r="D1578" s="339"/>
      <c r="E1578" s="417"/>
      <c r="F1578" s="420"/>
      <c r="G1578" s="421"/>
      <c r="H1578" s="427"/>
      <c r="I1578" s="416"/>
    </row>
    <row r="1579" spans="1:9" ht="42" customHeight="1">
      <c r="A1579" s="252" t="s">
        <v>92</v>
      </c>
      <c r="B1579" s="377" t="s">
        <v>748</v>
      </c>
      <c r="C1579" s="52" t="s">
        <v>0</v>
      </c>
      <c r="D1579" s="339">
        <v>12</v>
      </c>
      <c r="E1579" s="417"/>
      <c r="F1579" s="421">
        <f t="shared" si="202"/>
        <v>0</v>
      </c>
      <c r="G1579" s="421">
        <f>F1579*0.22</f>
        <v>0</v>
      </c>
      <c r="H1579" s="427">
        <f t="shared" si="203"/>
        <v>0</v>
      </c>
      <c r="I1579" s="416"/>
    </row>
    <row r="1580" spans="1:9">
      <c r="A1580" s="252"/>
      <c r="B1580" s="377"/>
      <c r="C1580" s="52"/>
      <c r="D1580" s="339"/>
      <c r="E1580" s="417"/>
      <c r="F1580" s="420"/>
      <c r="G1580" s="421"/>
      <c r="H1580" s="427"/>
      <c r="I1580" s="416"/>
    </row>
    <row r="1581" spans="1:9" ht="38.25">
      <c r="A1581" s="175" t="s">
        <v>93</v>
      </c>
      <c r="B1581" s="288" t="s">
        <v>749</v>
      </c>
      <c r="C1581" s="142"/>
      <c r="D1581" s="142"/>
      <c r="E1581" s="601"/>
      <c r="F1581" s="436"/>
      <c r="G1581" s="436"/>
      <c r="H1581" s="425"/>
      <c r="I1581" s="416"/>
    </row>
    <row r="1582" spans="1:9">
      <c r="A1582" s="175"/>
      <c r="B1582" s="288" t="s">
        <v>750</v>
      </c>
      <c r="C1582" s="142" t="s">
        <v>0</v>
      </c>
      <c r="D1582" s="142">
        <v>5</v>
      </c>
      <c r="E1582" s="423"/>
      <c r="F1582" s="436">
        <f t="shared" ref="F1582:F1583" si="204">E1582*D1582</f>
        <v>0</v>
      </c>
      <c r="G1582" s="436">
        <f>F1582*0.22</f>
        <v>0</v>
      </c>
      <c r="H1582" s="425">
        <f t="shared" ref="H1582:H1583" si="205">G1582+F1582</f>
        <v>0</v>
      </c>
      <c r="I1582" s="416"/>
    </row>
    <row r="1583" spans="1:9">
      <c r="A1583" s="175"/>
      <c r="B1583" s="288" t="s">
        <v>751</v>
      </c>
      <c r="C1583" s="142" t="s">
        <v>0</v>
      </c>
      <c r="D1583" s="119">
        <v>1</v>
      </c>
      <c r="E1583" s="423"/>
      <c r="F1583" s="436">
        <f t="shared" si="204"/>
        <v>0</v>
      </c>
      <c r="G1583" s="436">
        <f>F1583*0.22</f>
        <v>0</v>
      </c>
      <c r="H1583" s="425">
        <f t="shared" si="205"/>
        <v>0</v>
      </c>
      <c r="I1583" s="416"/>
    </row>
    <row r="1584" spans="1:9">
      <c r="A1584" s="175"/>
      <c r="B1584" s="288"/>
      <c r="C1584" s="142"/>
      <c r="D1584" s="119"/>
      <c r="E1584" s="423"/>
      <c r="F1584" s="436"/>
      <c r="G1584" s="436"/>
      <c r="H1584" s="425"/>
      <c r="I1584" s="416"/>
    </row>
    <row r="1585" spans="1:9" ht="102">
      <c r="A1585" s="175" t="s">
        <v>94</v>
      </c>
      <c r="B1585" s="288" t="s">
        <v>780</v>
      </c>
      <c r="C1585" s="142"/>
      <c r="D1585" s="119"/>
      <c r="E1585" s="423"/>
      <c r="F1585" s="436"/>
      <c r="G1585" s="436"/>
      <c r="H1585" s="425"/>
      <c r="I1585" s="416"/>
    </row>
    <row r="1586" spans="1:9">
      <c r="A1586" s="175"/>
      <c r="B1586" s="288" t="s">
        <v>781</v>
      </c>
      <c r="C1586" s="142" t="s">
        <v>0</v>
      </c>
      <c r="D1586" s="119">
        <v>2</v>
      </c>
      <c r="E1586" s="423"/>
      <c r="F1586" s="436">
        <f t="shared" ref="F1586" si="206">E1586*D1586</f>
        <v>0</v>
      </c>
      <c r="G1586" s="436">
        <f>F1586*0.22</f>
        <v>0</v>
      </c>
      <c r="H1586" s="425">
        <f t="shared" ref="H1586" si="207">G1586+F1586</f>
        <v>0</v>
      </c>
      <c r="I1586" s="416"/>
    </row>
    <row r="1587" spans="1:9">
      <c r="A1587" s="175"/>
      <c r="B1587" s="288"/>
      <c r="C1587" s="142"/>
      <c r="D1587" s="119"/>
      <c r="E1587" s="423"/>
      <c r="F1587" s="436"/>
      <c r="G1587" s="436"/>
      <c r="H1587" s="425"/>
      <c r="I1587" s="416"/>
    </row>
    <row r="1588" spans="1:9" ht="93.75" customHeight="1">
      <c r="A1588" s="175" t="s">
        <v>95</v>
      </c>
      <c r="B1588" s="365" t="s">
        <v>782</v>
      </c>
      <c r="C1588" s="119"/>
      <c r="D1588" s="119"/>
      <c r="E1588" s="423"/>
      <c r="F1588" s="421"/>
      <c r="G1588" s="421"/>
      <c r="H1588" s="427"/>
      <c r="I1588" s="416"/>
    </row>
    <row r="1589" spans="1:9">
      <c r="A1589" s="175"/>
      <c r="B1589" s="365" t="s">
        <v>783</v>
      </c>
      <c r="C1589" s="119" t="s">
        <v>0</v>
      </c>
      <c r="D1589" s="119">
        <v>2</v>
      </c>
      <c r="E1589" s="423"/>
      <c r="F1589" s="421">
        <f t="shared" ref="F1589" si="208">E1589*D1589</f>
        <v>0</v>
      </c>
      <c r="G1589" s="421">
        <f t="shared" ref="G1589" si="209">F1589*0.22</f>
        <v>0</v>
      </c>
      <c r="H1589" s="427">
        <f t="shared" ref="H1589" si="210">G1589+F1589</f>
        <v>0</v>
      </c>
      <c r="I1589" s="416"/>
    </row>
    <row r="1590" spans="1:9">
      <c r="A1590" s="175"/>
      <c r="B1590" s="288"/>
      <c r="C1590" s="142"/>
      <c r="D1590" s="119"/>
      <c r="E1590" s="423"/>
      <c r="F1590" s="436"/>
      <c r="G1590" s="436"/>
      <c r="H1590" s="425"/>
      <c r="I1590" s="416"/>
    </row>
    <row r="1591" spans="1:9" ht="216.75">
      <c r="A1591" s="175" t="s">
        <v>96</v>
      </c>
      <c r="B1591" s="365" t="s">
        <v>752</v>
      </c>
      <c r="C1591" s="119"/>
      <c r="D1591" s="119"/>
      <c r="E1591" s="423"/>
      <c r="F1591" s="421"/>
      <c r="G1591" s="421"/>
      <c r="H1591" s="427"/>
      <c r="I1591" s="416"/>
    </row>
    <row r="1592" spans="1:9">
      <c r="A1592" s="175"/>
      <c r="B1592" s="365" t="s">
        <v>753</v>
      </c>
      <c r="C1592" s="119" t="s">
        <v>0</v>
      </c>
      <c r="D1592" s="119">
        <v>2</v>
      </c>
      <c r="E1592" s="423"/>
      <c r="F1592" s="421">
        <f t="shared" ref="F1592" si="211">E1592*D1592</f>
        <v>0</v>
      </c>
      <c r="G1592" s="421">
        <f t="shared" ref="G1592" si="212">F1592*0.22</f>
        <v>0</v>
      </c>
      <c r="H1592" s="427">
        <f t="shared" ref="H1592" si="213">G1592+F1592</f>
        <v>0</v>
      </c>
      <c r="I1592" s="416"/>
    </row>
    <row r="1593" spans="1:9">
      <c r="A1593" s="355"/>
      <c r="B1593" s="381"/>
      <c r="C1593" s="355"/>
      <c r="D1593" s="355"/>
      <c r="E1593" s="605"/>
      <c r="F1593" s="355"/>
      <c r="G1593" s="355"/>
      <c r="H1593" s="355"/>
      <c r="I1593" s="416"/>
    </row>
    <row r="1594" spans="1:9" ht="63.75">
      <c r="A1594" s="252" t="s">
        <v>97</v>
      </c>
      <c r="B1594" s="377" t="s">
        <v>754</v>
      </c>
      <c r="C1594" s="52" t="s">
        <v>0</v>
      </c>
      <c r="D1594" s="339">
        <v>1</v>
      </c>
      <c r="E1594" s="422"/>
      <c r="F1594" s="421">
        <f t="shared" ref="F1594" si="214">E1594*D1594</f>
        <v>0</v>
      </c>
      <c r="G1594" s="421">
        <f>F1594*0.22</f>
        <v>0</v>
      </c>
      <c r="H1594" s="427">
        <f t="shared" ref="H1594" si="215">G1594+F1594</f>
        <v>0</v>
      </c>
      <c r="I1594" s="416"/>
    </row>
    <row r="1595" spans="1:9">
      <c r="A1595" s="189"/>
      <c r="B1595" s="318"/>
      <c r="C1595" s="153"/>
      <c r="D1595" s="153"/>
      <c r="E1595" s="602"/>
      <c r="F1595" s="594"/>
      <c r="G1595" s="595"/>
      <c r="H1595" s="594"/>
      <c r="I1595" s="416"/>
    </row>
    <row r="1596" spans="1:9">
      <c r="A1596" s="262"/>
      <c r="B1596" s="151" t="s">
        <v>24</v>
      </c>
      <c r="C1596" s="152" t="s">
        <v>25</v>
      </c>
      <c r="D1596" s="263"/>
      <c r="E1596" s="565"/>
      <c r="F1596" s="566">
        <f>SUM(F1189:F1595)</f>
        <v>0</v>
      </c>
      <c r="G1596" s="566">
        <f>SUM(G1189:G1595)</f>
        <v>0</v>
      </c>
      <c r="H1596" s="566">
        <f>SUM(H1189:H1595)</f>
        <v>0</v>
      </c>
      <c r="I1596" s="416"/>
    </row>
    <row r="1597" spans="1:9">
      <c r="A1597" s="118"/>
      <c r="B1597" s="141"/>
      <c r="C1597" s="142"/>
      <c r="D1597" s="119"/>
      <c r="E1597" s="496"/>
      <c r="F1597" s="419"/>
      <c r="G1597" s="419"/>
      <c r="H1597" s="195"/>
      <c r="I1597" s="416"/>
    </row>
    <row r="1598" spans="1:9" ht="25.5">
      <c r="A1598" s="118" t="s">
        <v>98</v>
      </c>
      <c r="B1598" s="141" t="s">
        <v>160</v>
      </c>
      <c r="C1598" s="129" t="s">
        <v>2</v>
      </c>
      <c r="D1598" s="130">
        <v>1</v>
      </c>
      <c r="E1598" s="447"/>
      <c r="F1598" s="461">
        <f>SUM(F1596*(D1598/100))</f>
        <v>0</v>
      </c>
      <c r="G1598" s="421">
        <f>SUM(F1598*0.22)</f>
        <v>0</v>
      </c>
      <c r="H1598" s="427">
        <f>SUM(F1598:G1598)</f>
        <v>0</v>
      </c>
      <c r="I1598" s="416"/>
    </row>
    <row r="1599" spans="1:9">
      <c r="A1599" s="175"/>
      <c r="B1599" s="141"/>
      <c r="C1599" s="127"/>
      <c r="D1599" s="119"/>
      <c r="E1599" s="496"/>
      <c r="F1599" s="419"/>
      <c r="G1599" s="419"/>
      <c r="H1599" s="195"/>
      <c r="I1599" s="416"/>
    </row>
    <row r="1600" spans="1:9">
      <c r="A1600" s="188" t="s">
        <v>99</v>
      </c>
      <c r="B1600" s="141" t="s">
        <v>77</v>
      </c>
      <c r="C1600" s="129" t="s">
        <v>2</v>
      </c>
      <c r="D1600" s="130">
        <v>3</v>
      </c>
      <c r="E1600" s="447"/>
      <c r="F1600" s="461">
        <f>SUM(F1596*(D1600/100))</f>
        <v>0</v>
      </c>
      <c r="G1600" s="421">
        <f>SUM(F1600*0.22)</f>
        <v>0</v>
      </c>
      <c r="H1600" s="427">
        <f>SUM(F1600:G1600)</f>
        <v>0</v>
      </c>
      <c r="I1600" s="416"/>
    </row>
    <row r="1601" spans="1:9">
      <c r="A1601" s="144"/>
      <c r="B1601" s="176"/>
      <c r="C1601" s="177"/>
      <c r="D1601" s="130"/>
      <c r="E1601" s="500"/>
      <c r="F1601" s="477"/>
      <c r="G1601" s="501"/>
      <c r="H1601" s="477"/>
      <c r="I1601" s="416"/>
    </row>
    <row r="1602" spans="1:9">
      <c r="A1602" s="144" t="s">
        <v>64</v>
      </c>
      <c r="B1602" s="176" t="s">
        <v>78</v>
      </c>
      <c r="C1602" s="129" t="s">
        <v>2</v>
      </c>
      <c r="D1602" s="130">
        <v>1.5</v>
      </c>
      <c r="E1602" s="447"/>
      <c r="F1602" s="461">
        <f>SUM(F1596*(D1602/100))</f>
        <v>0</v>
      </c>
      <c r="G1602" s="421">
        <f>SUM(F1602*0.22)</f>
        <v>0</v>
      </c>
      <c r="H1602" s="427">
        <f>SUM(F1602:G1602)</f>
        <v>0</v>
      </c>
      <c r="I1602" s="416"/>
    </row>
    <row r="1603" spans="1:9">
      <c r="A1603" s="144"/>
      <c r="B1603" s="176"/>
      <c r="C1603" s="177"/>
      <c r="D1603" s="130"/>
      <c r="E1603" s="500"/>
      <c r="F1603" s="477"/>
      <c r="G1603" s="501"/>
      <c r="H1603" s="477"/>
      <c r="I1603" s="416"/>
    </row>
    <row r="1604" spans="1:9" ht="51">
      <c r="A1604" s="118" t="s">
        <v>100</v>
      </c>
      <c r="B1604" s="141" t="s">
        <v>79</v>
      </c>
      <c r="C1604" s="129" t="s">
        <v>2</v>
      </c>
      <c r="D1604" s="130">
        <v>3</v>
      </c>
      <c r="E1604" s="447"/>
      <c r="F1604" s="461">
        <f>SUM(F1596*(D1604/100))</f>
        <v>0</v>
      </c>
      <c r="G1604" s="421">
        <f>SUM(F1604*0.22)</f>
        <v>0</v>
      </c>
      <c r="H1604" s="427">
        <f>SUM(F1604:G1604)</f>
        <v>0</v>
      </c>
      <c r="I1604" s="416"/>
    </row>
    <row r="1605" spans="1:9">
      <c r="A1605" s="118"/>
      <c r="B1605" s="294" t="s">
        <v>163</v>
      </c>
      <c r="C1605" s="142"/>
      <c r="D1605" s="41"/>
      <c r="E1605" s="524"/>
      <c r="F1605" s="421"/>
      <c r="G1605" s="421"/>
      <c r="H1605" s="425"/>
      <c r="I1605" s="416"/>
    </row>
    <row r="1606" spans="1:9" ht="51">
      <c r="A1606" s="118"/>
      <c r="B1606" s="141" t="s">
        <v>27</v>
      </c>
      <c r="C1606" s="142"/>
      <c r="D1606" s="41"/>
      <c r="E1606" s="524"/>
      <c r="F1606" s="421"/>
      <c r="G1606" s="421"/>
      <c r="H1606" s="425"/>
      <c r="I1606" s="416"/>
    </row>
    <row r="1607" spans="1:9">
      <c r="A1607" s="118"/>
      <c r="B1607" s="141" t="s">
        <v>32</v>
      </c>
      <c r="C1607" s="142"/>
      <c r="D1607" s="41"/>
      <c r="E1607" s="524"/>
      <c r="F1607" s="421"/>
      <c r="G1607" s="421"/>
      <c r="H1607" s="425"/>
      <c r="I1607" s="416"/>
    </row>
    <row r="1608" spans="1:9" ht="38.25">
      <c r="A1608" s="118"/>
      <c r="B1608" s="266" t="s">
        <v>210</v>
      </c>
      <c r="C1608" s="127"/>
      <c r="D1608" s="36"/>
      <c r="E1608" s="460"/>
      <c r="F1608" s="424"/>
      <c r="G1608" s="421"/>
      <c r="H1608" s="425"/>
      <c r="I1608" s="416"/>
    </row>
    <row r="1609" spans="1:9" ht="16.5" thickBot="1">
      <c r="A1609" s="360" t="s">
        <v>833</v>
      </c>
      <c r="B1609" s="361" t="str">
        <f>B1188</f>
        <v>PREZRAČEVANJE OBJEKTA</v>
      </c>
      <c r="C1609" s="321"/>
      <c r="D1609" s="321"/>
      <c r="E1609" s="597"/>
      <c r="F1609" s="598">
        <f>SUM(F1596:F1608)</f>
        <v>0</v>
      </c>
      <c r="G1609" s="598">
        <f>SUM(G1596:G1608)</f>
        <v>0</v>
      </c>
      <c r="H1609" s="598">
        <f>SUM(H1596:H1608)</f>
        <v>0</v>
      </c>
      <c r="I1609" s="416"/>
    </row>
    <row r="1610" spans="1:9" ht="15.75" thickTop="1">
      <c r="A1610" s="366"/>
      <c r="B1610" s="367"/>
      <c r="C1610" s="368"/>
      <c r="D1610" s="368"/>
      <c r="E1610" s="368"/>
      <c r="F1610" s="609"/>
      <c r="G1610" s="609"/>
      <c r="H1610" s="609"/>
      <c r="I1610" s="416"/>
    </row>
    <row r="1611" spans="1:9" ht="15">
      <c r="A1611" s="366"/>
      <c r="B1611" s="367"/>
      <c r="C1611" s="368"/>
      <c r="D1611" s="368"/>
      <c r="E1611" s="368"/>
      <c r="F1611" s="609"/>
      <c r="G1611" s="609"/>
      <c r="H1611" s="609"/>
      <c r="I1611" s="416"/>
    </row>
    <row r="1612" spans="1:9">
      <c r="A1612" s="53"/>
      <c r="B1612" s="270"/>
      <c r="C1612" s="269"/>
      <c r="D1612" s="269"/>
      <c r="E1612" s="269"/>
      <c r="F1612" s="269"/>
      <c r="G1612" s="443"/>
      <c r="H1612" s="572"/>
      <c r="I1612" s="416"/>
    </row>
    <row r="1613" spans="1:9">
      <c r="I1613" s="416"/>
    </row>
    <row r="1614" spans="1:9" ht="13.5" thickBot="1">
      <c r="I1614" s="416"/>
    </row>
    <row r="1615" spans="1:9" ht="17.25" thickTop="1" thickBot="1">
      <c r="A1615" s="271"/>
      <c r="B1615" s="272" t="s">
        <v>80</v>
      </c>
      <c r="C1615" s="369"/>
      <c r="D1615" s="370"/>
      <c r="E1615" s="369"/>
      <c r="F1615" s="370"/>
      <c r="G1615" s="370"/>
      <c r="H1615" s="370"/>
      <c r="I1615" s="416"/>
    </row>
    <row r="1616" spans="1:9" ht="13.5" thickTop="1">
      <c r="A1616" s="371"/>
      <c r="B1616" s="372"/>
      <c r="C1616" s="373"/>
      <c r="D1616" s="372"/>
      <c r="E1616" s="373"/>
      <c r="F1616" s="372"/>
      <c r="G1616" s="372"/>
      <c r="H1616" s="372"/>
      <c r="I1616" s="416"/>
    </row>
    <row r="1617" spans="1:9" ht="15">
      <c r="A1617" s="273" t="s">
        <v>826</v>
      </c>
      <c r="B1617" s="274" t="str">
        <f>B219</f>
        <v>Vodovod in kanalizacija</v>
      </c>
      <c r="C1617" s="275"/>
      <c r="D1617" s="276"/>
      <c r="E1617" s="276"/>
      <c r="F1617" s="610">
        <f>F219</f>
        <v>0</v>
      </c>
      <c r="G1617" s="610">
        <f>G219</f>
        <v>0</v>
      </c>
      <c r="H1617" s="610">
        <f>H219</f>
        <v>0</v>
      </c>
      <c r="I1617" s="416"/>
    </row>
    <row r="1618" spans="1:9" ht="15">
      <c r="A1618" s="277"/>
      <c r="B1618" s="278"/>
      <c r="C1618" s="279"/>
      <c r="D1618" s="280"/>
      <c r="E1618" s="280"/>
      <c r="F1618" s="611"/>
      <c r="G1618" s="611"/>
      <c r="H1618" s="611"/>
      <c r="I1618" s="416"/>
    </row>
    <row r="1619" spans="1:9" ht="15">
      <c r="A1619" s="273" t="s">
        <v>827</v>
      </c>
      <c r="B1619" s="281" t="str">
        <f>B256</f>
        <v>Hidrantno omrežje</v>
      </c>
      <c r="C1619" s="282"/>
      <c r="D1619" s="283"/>
      <c r="E1619" s="283"/>
      <c r="F1619" s="610">
        <f>F256</f>
        <v>0</v>
      </c>
      <c r="G1619" s="610">
        <f>G256</f>
        <v>0</v>
      </c>
      <c r="H1619" s="610">
        <f>H256</f>
        <v>0</v>
      </c>
      <c r="I1619" s="416"/>
    </row>
    <row r="1620" spans="1:9" ht="15">
      <c r="A1620" s="277"/>
      <c r="B1620" s="278"/>
      <c r="C1620" s="279"/>
      <c r="D1620" s="280"/>
      <c r="E1620" s="280"/>
      <c r="F1620" s="611"/>
      <c r="G1620" s="611"/>
      <c r="H1620" s="611"/>
      <c r="I1620" s="416"/>
    </row>
    <row r="1621" spans="1:9" ht="15">
      <c r="A1621" s="273" t="s">
        <v>828</v>
      </c>
      <c r="B1621" s="281" t="str">
        <f>B605</f>
        <v>KOTLOVNICA</v>
      </c>
      <c r="C1621" s="282"/>
      <c r="D1621" s="283"/>
      <c r="E1621" s="283"/>
      <c r="F1621" s="610">
        <f>F605</f>
        <v>0</v>
      </c>
      <c r="G1621" s="610">
        <f>G605</f>
        <v>0</v>
      </c>
      <c r="H1621" s="610">
        <f>H605</f>
        <v>0</v>
      </c>
      <c r="I1621" s="416"/>
    </row>
    <row r="1622" spans="1:9" ht="15">
      <c r="A1622" s="277"/>
      <c r="B1622" s="278"/>
      <c r="C1622" s="279"/>
      <c r="D1622" s="280"/>
      <c r="E1622" s="280"/>
      <c r="F1622" s="611"/>
      <c r="G1622" s="611"/>
      <c r="H1622" s="611"/>
      <c r="I1622" s="416"/>
    </row>
    <row r="1623" spans="1:9" ht="15">
      <c r="A1623" s="273" t="s">
        <v>829</v>
      </c>
      <c r="B1623" s="281" t="str">
        <f>B698</f>
        <v>PLINSKA INSTALACIJA</v>
      </c>
      <c r="C1623" s="282"/>
      <c r="D1623" s="283"/>
      <c r="E1623" s="283"/>
      <c r="F1623" s="610">
        <f>F698</f>
        <v>0</v>
      </c>
      <c r="G1623" s="610">
        <f>G698</f>
        <v>0</v>
      </c>
      <c r="H1623" s="610">
        <f>H698</f>
        <v>0</v>
      </c>
      <c r="I1623" s="416"/>
    </row>
    <row r="1624" spans="1:9" ht="15">
      <c r="A1624" s="273"/>
      <c r="B1624" s="281"/>
      <c r="C1624" s="282"/>
      <c r="D1624" s="283"/>
      <c r="E1624" s="283"/>
      <c r="F1624" s="610"/>
      <c r="G1624" s="610"/>
      <c r="H1624" s="610"/>
      <c r="I1624" s="416"/>
    </row>
    <row r="1625" spans="1:9" ht="15">
      <c r="A1625" s="273" t="s">
        <v>830</v>
      </c>
      <c r="B1625" s="281" t="str">
        <f>B824</f>
        <v>OGREVANJE</v>
      </c>
      <c r="C1625" s="282"/>
      <c r="D1625" s="283"/>
      <c r="E1625" s="283"/>
      <c r="F1625" s="610">
        <f>F824</f>
        <v>0</v>
      </c>
      <c r="G1625" s="610">
        <f>G824</f>
        <v>0</v>
      </c>
      <c r="H1625" s="610">
        <f>H824</f>
        <v>0</v>
      </c>
      <c r="I1625" s="416"/>
    </row>
    <row r="1626" spans="1:9" ht="15">
      <c r="A1626" s="273"/>
      <c r="B1626" s="281"/>
      <c r="C1626" s="282"/>
      <c r="D1626" s="283"/>
      <c r="E1626" s="283"/>
      <c r="F1626" s="610"/>
      <c r="G1626" s="610"/>
      <c r="H1626" s="610"/>
      <c r="I1626" s="416"/>
    </row>
    <row r="1627" spans="1:9" ht="15">
      <c r="A1627" s="273" t="s">
        <v>831</v>
      </c>
      <c r="B1627" s="281" t="str">
        <f>B901</f>
        <v>Hlajenje</v>
      </c>
      <c r="C1627" s="282"/>
      <c r="D1627" s="283"/>
      <c r="E1627" s="283"/>
      <c r="F1627" s="610">
        <f>F901</f>
        <v>0</v>
      </c>
      <c r="G1627" s="610">
        <f>G901</f>
        <v>0</v>
      </c>
      <c r="H1627" s="610">
        <f>H901</f>
        <v>0</v>
      </c>
      <c r="I1627" s="416"/>
    </row>
    <row r="1628" spans="1:9" ht="15">
      <c r="A1628" s="273"/>
      <c r="B1628" s="281"/>
      <c r="C1628" s="282"/>
      <c r="D1628" s="283"/>
      <c r="E1628" s="283"/>
      <c r="F1628" s="610"/>
      <c r="G1628" s="610"/>
      <c r="H1628" s="610"/>
      <c r="I1628" s="416"/>
    </row>
    <row r="1629" spans="1:9" ht="15">
      <c r="A1629" s="273" t="s">
        <v>832</v>
      </c>
      <c r="B1629" s="281" t="str">
        <f>B1186</f>
        <v>PREZRAČEVANJE kuhinja</v>
      </c>
      <c r="C1629" s="282"/>
      <c r="D1629" s="283"/>
      <c r="E1629" s="283"/>
      <c r="F1629" s="610">
        <f>F1186</f>
        <v>0</v>
      </c>
      <c r="G1629" s="610">
        <f>G1186</f>
        <v>0</v>
      </c>
      <c r="H1629" s="610">
        <f>H1186</f>
        <v>0</v>
      </c>
      <c r="I1629" s="416"/>
    </row>
    <row r="1630" spans="1:9" ht="15">
      <c r="A1630" s="273"/>
      <c r="B1630" s="281"/>
      <c r="C1630" s="282"/>
      <c r="D1630" s="283"/>
      <c r="E1630" s="283"/>
      <c r="F1630" s="610"/>
      <c r="G1630" s="610"/>
      <c r="H1630" s="610"/>
      <c r="I1630" s="416"/>
    </row>
    <row r="1631" spans="1:9" ht="15">
      <c r="A1631" s="273" t="s">
        <v>833</v>
      </c>
      <c r="B1631" s="281" t="str">
        <f>B1609</f>
        <v>PREZRAČEVANJE OBJEKTA</v>
      </c>
      <c r="C1631" s="282"/>
      <c r="D1631" s="283"/>
      <c r="E1631" s="283"/>
      <c r="F1631" s="610">
        <f>F1609</f>
        <v>0</v>
      </c>
      <c r="G1631" s="610">
        <f t="shared" ref="G1631:H1631" si="216">G1609</f>
        <v>0</v>
      </c>
      <c r="H1631" s="610">
        <f t="shared" si="216"/>
        <v>0</v>
      </c>
      <c r="I1631" s="416"/>
    </row>
    <row r="1632" spans="1:9" ht="15.75" thickBot="1">
      <c r="A1632" s="277"/>
      <c r="B1632" s="278"/>
      <c r="C1632" s="279"/>
      <c r="D1632" s="280"/>
      <c r="E1632" s="280"/>
      <c r="F1632" s="611"/>
      <c r="G1632" s="611"/>
      <c r="H1632" s="611"/>
      <c r="I1632" s="416"/>
    </row>
    <row r="1633" spans="1:9" ht="16.5" thickTop="1" thickBot="1">
      <c r="A1633" s="284"/>
      <c r="B1633" s="285" t="s">
        <v>81</v>
      </c>
      <c r="C1633" s="286"/>
      <c r="D1633" s="287"/>
      <c r="E1633" s="287"/>
      <c r="F1633" s="612">
        <f>SUM(F1617:F1632)</f>
        <v>0</v>
      </c>
      <c r="G1633" s="612">
        <f>SUM(G1617:G1632)</f>
        <v>0</v>
      </c>
      <c r="H1633" s="612">
        <f>SUM(H1617:H1632)</f>
        <v>0</v>
      </c>
      <c r="I1633" s="416"/>
    </row>
    <row r="1634" spans="1:9" ht="13.5" thickTop="1">
      <c r="I1634" s="416"/>
    </row>
    <row r="1635" spans="1:9">
      <c r="I1635" s="416"/>
    </row>
    <row r="1636" spans="1:9">
      <c r="I1636" s="416"/>
    </row>
    <row r="1637" spans="1:9">
      <c r="I1637" s="416"/>
    </row>
    <row r="1638" spans="1:9">
      <c r="I1638" s="416"/>
    </row>
    <row r="1639" spans="1:9">
      <c r="I1639" s="416"/>
    </row>
    <row r="1640" spans="1:9">
      <c r="I1640" s="416"/>
    </row>
    <row r="1641" spans="1:9">
      <c r="I1641" s="416"/>
    </row>
    <row r="1642" spans="1:9">
      <c r="I1642" s="416"/>
    </row>
    <row r="1643" spans="1:9">
      <c r="E1643" s="416"/>
      <c r="F1643" s="416"/>
      <c r="G1643" s="416"/>
      <c r="H1643" s="416"/>
      <c r="I1643" s="416"/>
    </row>
    <row r="1644" spans="1:9">
      <c r="E1644" s="416"/>
      <c r="F1644" s="416"/>
      <c r="G1644" s="416"/>
      <c r="H1644" s="416"/>
      <c r="I1644" s="416"/>
    </row>
    <row r="1645" spans="1:9">
      <c r="E1645" s="416"/>
      <c r="F1645" s="416"/>
      <c r="G1645" s="416"/>
      <c r="H1645" s="416"/>
      <c r="I1645" s="416"/>
    </row>
    <row r="1646" spans="1:9">
      <c r="E1646" s="416"/>
      <c r="F1646" s="416"/>
      <c r="G1646" s="416"/>
      <c r="H1646" s="416"/>
      <c r="I1646" s="416"/>
    </row>
    <row r="1647" spans="1:9">
      <c r="E1647" s="416"/>
      <c r="F1647" s="416"/>
      <c r="G1647" s="416"/>
      <c r="H1647" s="416"/>
      <c r="I1647" s="416"/>
    </row>
    <row r="1648" spans="1:9">
      <c r="E1648" s="416"/>
      <c r="F1648" s="416"/>
      <c r="G1648" s="416"/>
      <c r="H1648" s="416"/>
      <c r="I1648" s="416"/>
    </row>
    <row r="1649" spans="5:9">
      <c r="E1649" s="416"/>
      <c r="F1649" s="416"/>
      <c r="G1649" s="416"/>
      <c r="H1649" s="416"/>
      <c r="I1649" s="416"/>
    </row>
    <row r="1650" spans="5:9">
      <c r="E1650" s="416"/>
      <c r="F1650" s="416"/>
      <c r="G1650" s="416"/>
      <c r="H1650" s="416"/>
      <c r="I1650" s="416"/>
    </row>
    <row r="1651" spans="5:9">
      <c r="E1651" s="416"/>
      <c r="F1651" s="416"/>
      <c r="G1651" s="416"/>
      <c r="H1651" s="416"/>
      <c r="I1651" s="416"/>
    </row>
    <row r="1652" spans="5:9">
      <c r="E1652" s="416"/>
      <c r="F1652" s="416"/>
      <c r="G1652" s="416"/>
      <c r="H1652" s="416"/>
      <c r="I1652" s="416"/>
    </row>
    <row r="1653" spans="5:9">
      <c r="E1653" s="416"/>
      <c r="F1653" s="416"/>
      <c r="G1653" s="416"/>
      <c r="H1653" s="416"/>
      <c r="I1653" s="416"/>
    </row>
    <row r="1654" spans="5:9">
      <c r="E1654" s="416"/>
      <c r="F1654" s="416"/>
      <c r="G1654" s="416"/>
      <c r="H1654" s="416"/>
      <c r="I1654" s="416"/>
    </row>
    <row r="1655" spans="5:9">
      <c r="E1655" s="416"/>
      <c r="F1655" s="416"/>
      <c r="G1655" s="416"/>
      <c r="H1655" s="416"/>
      <c r="I1655" s="416"/>
    </row>
    <row r="1656" spans="5:9">
      <c r="E1656" s="416"/>
      <c r="F1656" s="416"/>
      <c r="G1656" s="416"/>
      <c r="H1656" s="416"/>
      <c r="I1656" s="416"/>
    </row>
    <row r="1657" spans="5:9">
      <c r="E1657" s="416"/>
      <c r="F1657" s="416"/>
      <c r="G1657" s="416"/>
      <c r="H1657" s="416"/>
      <c r="I1657" s="416"/>
    </row>
    <row r="1658" spans="5:9">
      <c r="E1658" s="416"/>
      <c r="F1658" s="416"/>
      <c r="G1658" s="416"/>
      <c r="H1658" s="416"/>
      <c r="I1658" s="416"/>
    </row>
    <row r="1659" spans="5:9">
      <c r="E1659" s="416"/>
      <c r="F1659" s="416"/>
      <c r="G1659" s="416"/>
      <c r="H1659" s="416"/>
      <c r="I1659" s="416"/>
    </row>
    <row r="1660" spans="5:9">
      <c r="E1660" s="416"/>
      <c r="F1660" s="416"/>
      <c r="G1660" s="416"/>
      <c r="H1660" s="416"/>
      <c r="I1660" s="416"/>
    </row>
    <row r="1661" spans="5:9">
      <c r="E1661" s="416"/>
      <c r="F1661" s="416"/>
      <c r="G1661" s="416"/>
      <c r="H1661" s="416"/>
      <c r="I1661" s="416"/>
    </row>
    <row r="1662" spans="5:9">
      <c r="E1662" s="416"/>
      <c r="F1662" s="416"/>
      <c r="G1662" s="416"/>
      <c r="H1662" s="416"/>
      <c r="I1662" s="416"/>
    </row>
    <row r="1663" spans="5:9">
      <c r="E1663" s="416"/>
      <c r="F1663" s="416"/>
      <c r="G1663" s="416"/>
      <c r="H1663" s="416"/>
      <c r="I1663" s="416"/>
    </row>
    <row r="1664" spans="5:9">
      <c r="E1664" s="416"/>
      <c r="F1664" s="416"/>
      <c r="G1664" s="416"/>
      <c r="H1664" s="416"/>
      <c r="I1664" s="416"/>
    </row>
    <row r="1665" spans="5:9">
      <c r="E1665" s="416"/>
      <c r="F1665" s="416"/>
      <c r="G1665" s="416"/>
      <c r="H1665" s="416"/>
      <c r="I1665" s="416"/>
    </row>
    <row r="1666" spans="5:9">
      <c r="E1666" s="416"/>
      <c r="F1666" s="416"/>
      <c r="G1666" s="416"/>
      <c r="H1666" s="416"/>
      <c r="I1666" s="416"/>
    </row>
    <row r="1667" spans="5:9">
      <c r="E1667" s="416"/>
      <c r="F1667" s="416"/>
      <c r="G1667" s="416"/>
      <c r="H1667" s="416"/>
      <c r="I1667" s="416"/>
    </row>
    <row r="1668" spans="5:9">
      <c r="E1668" s="416"/>
      <c r="F1668" s="416"/>
      <c r="G1668" s="416"/>
      <c r="H1668" s="416"/>
      <c r="I1668" s="416"/>
    </row>
    <row r="1669" spans="5:9">
      <c r="E1669" s="416"/>
      <c r="F1669" s="416"/>
      <c r="G1669" s="416"/>
      <c r="H1669" s="416"/>
      <c r="I1669" s="416"/>
    </row>
    <row r="1670" spans="5:9">
      <c r="E1670" s="416"/>
      <c r="F1670" s="416"/>
      <c r="G1670" s="416"/>
      <c r="H1670" s="416"/>
      <c r="I1670" s="416"/>
    </row>
    <row r="1671" spans="5:9">
      <c r="E1671" s="416"/>
      <c r="F1671" s="416"/>
      <c r="G1671" s="416"/>
      <c r="H1671" s="416"/>
      <c r="I1671" s="416"/>
    </row>
    <row r="1672" spans="5:9">
      <c r="E1672" s="416"/>
      <c r="F1672" s="416"/>
      <c r="G1672" s="416"/>
      <c r="H1672" s="416"/>
      <c r="I1672" s="416"/>
    </row>
    <row r="1673" spans="5:9">
      <c r="E1673" s="416"/>
      <c r="F1673" s="416"/>
      <c r="G1673" s="416"/>
      <c r="H1673" s="416"/>
      <c r="I1673" s="416"/>
    </row>
    <row r="1674" spans="5:9">
      <c r="E1674" s="416"/>
      <c r="F1674" s="416"/>
      <c r="G1674" s="416"/>
      <c r="H1674" s="416"/>
      <c r="I1674" s="416"/>
    </row>
    <row r="1675" spans="5:9">
      <c r="E1675" s="416"/>
      <c r="F1675" s="416"/>
      <c r="G1675" s="416"/>
      <c r="H1675" s="416"/>
      <c r="I1675" s="416"/>
    </row>
    <row r="1676" spans="5:9">
      <c r="E1676" s="416"/>
      <c r="F1676" s="416"/>
      <c r="G1676" s="416"/>
      <c r="H1676" s="416"/>
      <c r="I1676" s="416"/>
    </row>
    <row r="1677" spans="5:9">
      <c r="E1677" s="416"/>
      <c r="F1677" s="416"/>
      <c r="G1677" s="416"/>
      <c r="H1677" s="416"/>
      <c r="I1677" s="416"/>
    </row>
    <row r="1678" spans="5:9">
      <c r="E1678" s="416"/>
      <c r="F1678" s="416"/>
      <c r="G1678" s="416"/>
      <c r="H1678" s="416"/>
      <c r="I1678" s="416"/>
    </row>
    <row r="1679" spans="5:9">
      <c r="E1679" s="416"/>
      <c r="F1679" s="416"/>
      <c r="G1679" s="416"/>
      <c r="H1679" s="416"/>
      <c r="I1679" s="416"/>
    </row>
    <row r="1680" spans="5:9">
      <c r="E1680" s="416"/>
      <c r="F1680" s="416"/>
      <c r="G1680" s="416"/>
      <c r="H1680" s="416"/>
      <c r="I1680" s="416"/>
    </row>
    <row r="1681" spans="5:9">
      <c r="E1681" s="416"/>
      <c r="F1681" s="416"/>
      <c r="G1681" s="416"/>
      <c r="H1681" s="416"/>
      <c r="I1681" s="416"/>
    </row>
    <row r="1682" spans="5:9">
      <c r="E1682" s="416"/>
      <c r="F1682" s="416"/>
      <c r="G1682" s="416"/>
      <c r="H1682" s="416"/>
      <c r="I1682" s="416"/>
    </row>
    <row r="1683" spans="5:9">
      <c r="E1683" s="416"/>
      <c r="F1683" s="416"/>
      <c r="G1683" s="416"/>
      <c r="H1683" s="416"/>
      <c r="I1683" s="416"/>
    </row>
    <row r="1684" spans="5:9">
      <c r="E1684" s="416"/>
      <c r="F1684" s="416"/>
      <c r="G1684" s="416"/>
      <c r="H1684" s="416"/>
      <c r="I1684" s="416"/>
    </row>
    <row r="1685" spans="5:9">
      <c r="E1685" s="416"/>
      <c r="F1685" s="416"/>
      <c r="G1685" s="416"/>
      <c r="H1685" s="416"/>
      <c r="I1685" s="416"/>
    </row>
    <row r="1686" spans="5:9">
      <c r="E1686" s="416"/>
      <c r="F1686" s="416"/>
      <c r="G1686" s="416"/>
      <c r="H1686" s="416"/>
      <c r="I1686" s="416"/>
    </row>
    <row r="1687" spans="5:9">
      <c r="E1687" s="416"/>
      <c r="F1687" s="416"/>
      <c r="G1687" s="416"/>
      <c r="H1687" s="416"/>
      <c r="I1687" s="416"/>
    </row>
    <row r="1688" spans="5:9">
      <c r="E1688" s="416"/>
      <c r="F1688" s="416"/>
      <c r="G1688" s="416"/>
      <c r="H1688" s="416"/>
      <c r="I1688" s="416"/>
    </row>
    <row r="1689" spans="5:9">
      <c r="E1689" s="416"/>
      <c r="F1689" s="416"/>
      <c r="G1689" s="416"/>
      <c r="H1689" s="416"/>
      <c r="I1689" s="416"/>
    </row>
    <row r="1690" spans="5:9">
      <c r="E1690" s="416"/>
      <c r="F1690" s="416"/>
      <c r="G1690" s="416"/>
      <c r="H1690" s="416"/>
      <c r="I1690" s="416"/>
    </row>
    <row r="1691" spans="5:9">
      <c r="E1691" s="416"/>
      <c r="F1691" s="416"/>
      <c r="G1691" s="416"/>
      <c r="H1691" s="416"/>
      <c r="I1691" s="416"/>
    </row>
    <row r="1692" spans="5:9">
      <c r="E1692" s="416"/>
      <c r="F1692" s="416"/>
      <c r="G1692" s="416"/>
      <c r="H1692" s="416"/>
      <c r="I1692" s="416"/>
    </row>
    <row r="1693" spans="5:9">
      <c r="E1693" s="416"/>
      <c r="F1693" s="416"/>
      <c r="G1693" s="416"/>
      <c r="H1693" s="416"/>
      <c r="I1693" s="416"/>
    </row>
    <row r="1694" spans="5:9">
      <c r="E1694" s="416"/>
      <c r="F1694" s="416"/>
      <c r="G1694" s="416"/>
      <c r="H1694" s="416"/>
      <c r="I1694" s="416"/>
    </row>
    <row r="1695" spans="5:9">
      <c r="E1695" s="416"/>
      <c r="F1695" s="416"/>
      <c r="G1695" s="416"/>
      <c r="H1695" s="416"/>
      <c r="I1695" s="416"/>
    </row>
    <row r="1696" spans="5:9">
      <c r="E1696" s="416"/>
      <c r="F1696" s="416"/>
      <c r="G1696" s="416"/>
      <c r="H1696" s="416"/>
      <c r="I1696" s="416"/>
    </row>
    <row r="1697" spans="5:9">
      <c r="E1697" s="416"/>
      <c r="F1697" s="416"/>
      <c r="G1697" s="416"/>
      <c r="H1697" s="416"/>
      <c r="I1697" s="416"/>
    </row>
    <row r="1698" spans="5:9">
      <c r="E1698" s="416"/>
      <c r="F1698" s="416"/>
      <c r="G1698" s="416"/>
      <c r="H1698" s="416"/>
      <c r="I1698" s="416"/>
    </row>
    <row r="1699" spans="5:9">
      <c r="E1699" s="416"/>
      <c r="F1699" s="416"/>
      <c r="G1699" s="416"/>
      <c r="H1699" s="416"/>
      <c r="I1699" s="416"/>
    </row>
    <row r="1700" spans="5:9">
      <c r="E1700" s="416"/>
      <c r="F1700" s="416"/>
      <c r="G1700" s="416"/>
      <c r="H1700" s="416"/>
      <c r="I1700" s="416"/>
    </row>
    <row r="1701" spans="5:9">
      <c r="E1701" s="416"/>
      <c r="F1701" s="416"/>
      <c r="G1701" s="416"/>
      <c r="H1701" s="416"/>
      <c r="I1701" s="416"/>
    </row>
    <row r="1702" spans="5:9">
      <c r="E1702" s="416"/>
      <c r="F1702" s="416"/>
      <c r="G1702" s="416"/>
      <c r="H1702" s="416"/>
      <c r="I1702" s="416"/>
    </row>
    <row r="1703" spans="5:9">
      <c r="E1703" s="416"/>
      <c r="F1703" s="416"/>
      <c r="G1703" s="416"/>
      <c r="H1703" s="416"/>
      <c r="I1703" s="416"/>
    </row>
    <row r="1704" spans="5:9">
      <c r="E1704" s="416"/>
      <c r="F1704" s="416"/>
      <c r="G1704" s="416"/>
      <c r="H1704" s="416"/>
      <c r="I1704" s="416"/>
    </row>
    <row r="1705" spans="5:9">
      <c r="E1705" s="416"/>
      <c r="F1705" s="416"/>
      <c r="G1705" s="416"/>
      <c r="H1705" s="416"/>
      <c r="I1705" s="416"/>
    </row>
    <row r="1706" spans="5:9">
      <c r="E1706" s="416"/>
      <c r="F1706" s="416"/>
      <c r="G1706" s="416"/>
      <c r="H1706" s="416"/>
      <c r="I1706" s="416"/>
    </row>
    <row r="1707" spans="5:9">
      <c r="E1707" s="416"/>
      <c r="F1707" s="416"/>
      <c r="G1707" s="416"/>
      <c r="H1707" s="416"/>
      <c r="I1707" s="416"/>
    </row>
    <row r="1708" spans="5:9">
      <c r="E1708" s="416"/>
      <c r="F1708" s="416"/>
      <c r="G1708" s="416"/>
      <c r="H1708" s="416"/>
      <c r="I1708" s="416"/>
    </row>
    <row r="1709" spans="5:9">
      <c r="E1709" s="416"/>
      <c r="F1709" s="416"/>
      <c r="G1709" s="416"/>
      <c r="H1709" s="416"/>
      <c r="I1709" s="416"/>
    </row>
    <row r="1710" spans="5:9">
      <c r="E1710" s="416"/>
      <c r="F1710" s="416"/>
      <c r="G1710" s="416"/>
      <c r="H1710" s="416"/>
      <c r="I1710" s="416"/>
    </row>
    <row r="1711" spans="5:9">
      <c r="E1711" s="416"/>
      <c r="F1711" s="416"/>
      <c r="G1711" s="416"/>
      <c r="H1711" s="416"/>
      <c r="I1711" s="416"/>
    </row>
    <row r="1712" spans="5:9">
      <c r="E1712" s="416"/>
      <c r="F1712" s="416"/>
      <c r="G1712" s="416"/>
      <c r="H1712" s="416"/>
      <c r="I1712" s="416"/>
    </row>
    <row r="1713" spans="5:9">
      <c r="E1713" s="416"/>
      <c r="F1713" s="416"/>
      <c r="G1713" s="416"/>
      <c r="H1713" s="416"/>
      <c r="I1713" s="416"/>
    </row>
    <row r="1714" spans="5:9">
      <c r="E1714" s="416"/>
      <c r="F1714" s="416"/>
      <c r="G1714" s="416"/>
      <c r="H1714" s="416"/>
      <c r="I1714" s="416"/>
    </row>
    <row r="1715" spans="5:9">
      <c r="E1715" s="416"/>
      <c r="F1715" s="416"/>
      <c r="G1715" s="416"/>
      <c r="H1715" s="416"/>
      <c r="I1715" s="416"/>
    </row>
    <row r="1716" spans="5:9">
      <c r="E1716" s="416"/>
      <c r="F1716" s="416"/>
      <c r="G1716" s="416"/>
      <c r="H1716" s="416"/>
      <c r="I1716" s="416"/>
    </row>
    <row r="1717" spans="5:9">
      <c r="E1717" s="416"/>
      <c r="F1717" s="416"/>
      <c r="G1717" s="416"/>
      <c r="H1717" s="416"/>
      <c r="I1717" s="416"/>
    </row>
    <row r="1718" spans="5:9">
      <c r="E1718" s="416"/>
      <c r="F1718" s="416"/>
      <c r="G1718" s="416"/>
      <c r="H1718" s="416"/>
      <c r="I1718" s="416"/>
    </row>
    <row r="1719" spans="5:9">
      <c r="E1719" s="416"/>
      <c r="F1719" s="416"/>
      <c r="G1719" s="416"/>
      <c r="H1719" s="416"/>
      <c r="I1719" s="416"/>
    </row>
    <row r="1720" spans="5:9">
      <c r="E1720" s="416"/>
      <c r="F1720" s="416"/>
      <c r="G1720" s="416"/>
      <c r="H1720" s="416"/>
      <c r="I1720" s="416"/>
    </row>
    <row r="1721" spans="5:9">
      <c r="E1721" s="416"/>
      <c r="F1721" s="416"/>
      <c r="G1721" s="416"/>
      <c r="H1721" s="416"/>
      <c r="I1721" s="416"/>
    </row>
    <row r="1722" spans="5:9">
      <c r="E1722" s="416"/>
      <c r="F1722" s="416"/>
      <c r="G1722" s="416"/>
      <c r="H1722" s="416"/>
      <c r="I1722" s="416"/>
    </row>
    <row r="1723" spans="5:9">
      <c r="E1723" s="416"/>
      <c r="F1723" s="416"/>
      <c r="G1723" s="416"/>
      <c r="H1723" s="416"/>
      <c r="I1723" s="416"/>
    </row>
    <row r="1724" spans="5:9">
      <c r="E1724" s="416"/>
      <c r="F1724" s="416"/>
      <c r="G1724" s="416"/>
      <c r="H1724" s="416"/>
      <c r="I1724" s="416"/>
    </row>
    <row r="1725" spans="5:9">
      <c r="E1725" s="416"/>
      <c r="F1725" s="416"/>
      <c r="G1725" s="416"/>
      <c r="H1725" s="416"/>
      <c r="I1725" s="416"/>
    </row>
    <row r="1726" spans="5:9">
      <c r="E1726" s="416"/>
      <c r="F1726" s="416"/>
      <c r="G1726" s="416"/>
      <c r="H1726" s="416"/>
      <c r="I1726" s="416"/>
    </row>
    <row r="1727" spans="5:9">
      <c r="E1727" s="416"/>
      <c r="F1727" s="416"/>
      <c r="G1727" s="416"/>
      <c r="H1727" s="416"/>
      <c r="I1727" s="416"/>
    </row>
    <row r="1728" spans="5:9">
      <c r="E1728" s="416"/>
      <c r="F1728" s="416"/>
      <c r="G1728" s="416"/>
      <c r="H1728" s="416"/>
      <c r="I1728" s="416"/>
    </row>
    <row r="1729" spans="5:9">
      <c r="E1729" s="416"/>
      <c r="F1729" s="416"/>
      <c r="G1729" s="416"/>
      <c r="H1729" s="416"/>
      <c r="I1729" s="416"/>
    </row>
    <row r="1730" spans="5:9">
      <c r="E1730" s="416"/>
      <c r="F1730" s="416"/>
      <c r="G1730" s="416"/>
      <c r="H1730" s="416"/>
      <c r="I1730" s="416"/>
    </row>
    <row r="1731" spans="5:9">
      <c r="E1731" s="416"/>
      <c r="F1731" s="416"/>
      <c r="G1731" s="416"/>
      <c r="H1731" s="416"/>
      <c r="I1731" s="416"/>
    </row>
    <row r="1732" spans="5:9">
      <c r="E1732" s="416"/>
      <c r="F1732" s="416"/>
      <c r="G1732" s="416"/>
      <c r="H1732" s="416"/>
      <c r="I1732" s="416"/>
    </row>
    <row r="1733" spans="5:9">
      <c r="E1733" s="416"/>
      <c r="F1733" s="416"/>
      <c r="G1733" s="416"/>
      <c r="H1733" s="416"/>
      <c r="I1733" s="416"/>
    </row>
    <row r="1734" spans="5:9">
      <c r="E1734" s="416"/>
      <c r="F1734" s="416"/>
      <c r="G1734" s="416"/>
      <c r="H1734" s="416"/>
      <c r="I1734" s="416"/>
    </row>
    <row r="1735" spans="5:9">
      <c r="E1735" s="416"/>
      <c r="F1735" s="416"/>
      <c r="G1735" s="416"/>
      <c r="H1735" s="416"/>
      <c r="I1735" s="416"/>
    </row>
    <row r="1736" spans="5:9">
      <c r="E1736" s="416"/>
      <c r="F1736" s="416"/>
      <c r="G1736" s="416"/>
      <c r="H1736" s="416"/>
      <c r="I1736" s="416"/>
    </row>
    <row r="1737" spans="5:9">
      <c r="E1737" s="416"/>
      <c r="F1737" s="416"/>
      <c r="G1737" s="416"/>
      <c r="H1737" s="416"/>
      <c r="I1737" s="416"/>
    </row>
    <row r="1738" spans="5:9">
      <c r="E1738" s="416"/>
      <c r="F1738" s="416"/>
      <c r="G1738" s="416"/>
      <c r="H1738" s="416"/>
      <c r="I1738" s="416"/>
    </row>
    <row r="1739" spans="5:9">
      <c r="E1739" s="416"/>
      <c r="F1739" s="416"/>
      <c r="G1739" s="416"/>
      <c r="H1739" s="416"/>
      <c r="I1739" s="416"/>
    </row>
    <row r="1740" spans="5:9">
      <c r="E1740" s="416"/>
      <c r="F1740" s="416"/>
      <c r="G1740" s="416"/>
      <c r="H1740" s="416"/>
      <c r="I1740" s="416"/>
    </row>
    <row r="1741" spans="5:9">
      <c r="E1741" s="416"/>
      <c r="F1741" s="416"/>
      <c r="G1741" s="416"/>
      <c r="H1741" s="416"/>
      <c r="I1741" s="416"/>
    </row>
    <row r="1742" spans="5:9">
      <c r="E1742" s="416"/>
      <c r="F1742" s="416"/>
      <c r="G1742" s="416"/>
      <c r="H1742" s="416"/>
      <c r="I1742" s="416"/>
    </row>
    <row r="1743" spans="5:9">
      <c r="E1743" s="416"/>
      <c r="F1743" s="416"/>
      <c r="G1743" s="416"/>
      <c r="H1743" s="416"/>
      <c r="I1743" s="416"/>
    </row>
    <row r="1744" spans="5:9">
      <c r="E1744" s="416"/>
      <c r="F1744" s="416"/>
      <c r="G1744" s="416"/>
      <c r="H1744" s="416"/>
      <c r="I1744" s="416"/>
    </row>
    <row r="1745" spans="5:9">
      <c r="E1745" s="416"/>
      <c r="F1745" s="416"/>
      <c r="G1745" s="416"/>
      <c r="H1745" s="416"/>
      <c r="I1745" s="416"/>
    </row>
    <row r="1746" spans="5:9">
      <c r="E1746" s="416"/>
      <c r="F1746" s="416"/>
      <c r="G1746" s="416"/>
      <c r="H1746" s="416"/>
      <c r="I1746" s="416"/>
    </row>
    <row r="1747" spans="5:9">
      <c r="E1747" s="416"/>
      <c r="F1747" s="416"/>
      <c r="G1747" s="416"/>
      <c r="H1747" s="416"/>
      <c r="I1747" s="416"/>
    </row>
    <row r="1748" spans="5:9">
      <c r="E1748" s="416"/>
      <c r="F1748" s="416"/>
      <c r="G1748" s="416"/>
      <c r="H1748" s="416"/>
      <c r="I1748" s="416"/>
    </row>
    <row r="1749" spans="5:9">
      <c r="E1749" s="416"/>
      <c r="F1749" s="416"/>
      <c r="G1749" s="416"/>
      <c r="H1749" s="416"/>
      <c r="I1749" s="416"/>
    </row>
    <row r="1750" spans="5:9">
      <c r="E1750" s="416"/>
      <c r="F1750" s="416"/>
      <c r="G1750" s="416"/>
      <c r="H1750" s="416"/>
      <c r="I1750" s="416"/>
    </row>
    <row r="1751" spans="5:9">
      <c r="E1751" s="416"/>
      <c r="F1751" s="416"/>
      <c r="G1751" s="416"/>
      <c r="H1751" s="416"/>
      <c r="I1751" s="416"/>
    </row>
    <row r="1752" spans="5:9">
      <c r="E1752" s="416"/>
      <c r="F1752" s="416"/>
      <c r="G1752" s="416"/>
      <c r="H1752" s="416"/>
      <c r="I1752" s="416"/>
    </row>
    <row r="1753" spans="5:9">
      <c r="E1753" s="416"/>
      <c r="F1753" s="416"/>
      <c r="G1753" s="416"/>
      <c r="H1753" s="416"/>
      <c r="I1753" s="416"/>
    </row>
    <row r="1754" spans="5:9">
      <c r="E1754" s="416"/>
      <c r="F1754" s="416"/>
      <c r="G1754" s="416"/>
      <c r="H1754" s="416"/>
      <c r="I1754" s="416"/>
    </row>
    <row r="1755" spans="5:9">
      <c r="E1755" s="416"/>
      <c r="F1755" s="416"/>
      <c r="G1755" s="416"/>
      <c r="H1755" s="416"/>
      <c r="I1755" s="416"/>
    </row>
    <row r="1756" spans="5:9">
      <c r="E1756" s="416"/>
      <c r="F1756" s="416"/>
      <c r="G1756" s="416"/>
      <c r="H1756" s="416"/>
      <c r="I1756" s="416"/>
    </row>
    <row r="1757" spans="5:9">
      <c r="E1757" s="416"/>
      <c r="F1757" s="416"/>
      <c r="G1757" s="416"/>
      <c r="H1757" s="416"/>
      <c r="I1757" s="416"/>
    </row>
    <row r="1758" spans="5:9">
      <c r="E1758" s="416"/>
      <c r="F1758" s="416"/>
      <c r="G1758" s="416"/>
      <c r="H1758" s="416"/>
      <c r="I1758" s="416"/>
    </row>
    <row r="1759" spans="5:9">
      <c r="E1759" s="416"/>
      <c r="F1759" s="416"/>
      <c r="G1759" s="416"/>
      <c r="H1759" s="416"/>
      <c r="I1759" s="416"/>
    </row>
    <row r="1760" spans="5:9">
      <c r="E1760" s="416"/>
      <c r="F1760" s="416"/>
      <c r="G1760" s="416"/>
      <c r="H1760" s="416"/>
      <c r="I1760" s="416"/>
    </row>
    <row r="1761" spans="5:9">
      <c r="E1761" s="416"/>
      <c r="F1761" s="416"/>
      <c r="G1761" s="416"/>
      <c r="H1761" s="416"/>
      <c r="I1761" s="416"/>
    </row>
    <row r="1762" spans="5:9">
      <c r="E1762" s="416"/>
      <c r="F1762" s="416"/>
      <c r="G1762" s="416"/>
      <c r="H1762" s="416"/>
      <c r="I1762" s="416"/>
    </row>
    <row r="1763" spans="5:9">
      <c r="E1763" s="416"/>
      <c r="F1763" s="416"/>
      <c r="G1763" s="416"/>
      <c r="H1763" s="416"/>
      <c r="I1763" s="416"/>
    </row>
    <row r="1764" spans="5:9">
      <c r="E1764" s="416"/>
      <c r="F1764" s="416"/>
      <c r="G1764" s="416"/>
      <c r="H1764" s="416"/>
      <c r="I1764" s="416"/>
    </row>
    <row r="1765" spans="5:9">
      <c r="E1765" s="416"/>
      <c r="F1765" s="416"/>
      <c r="G1765" s="416"/>
      <c r="H1765" s="416"/>
      <c r="I1765" s="416"/>
    </row>
    <row r="1766" spans="5:9">
      <c r="E1766" s="416"/>
      <c r="F1766" s="416"/>
      <c r="G1766" s="416"/>
      <c r="H1766" s="416"/>
      <c r="I1766" s="416"/>
    </row>
    <row r="1767" spans="5:9">
      <c r="E1767" s="416"/>
      <c r="F1767" s="416"/>
      <c r="G1767" s="416"/>
      <c r="H1767" s="416"/>
      <c r="I1767" s="416"/>
    </row>
    <row r="1768" spans="5:9">
      <c r="E1768" s="416"/>
      <c r="F1768" s="416"/>
      <c r="G1768" s="416"/>
      <c r="H1768" s="416"/>
      <c r="I1768" s="416"/>
    </row>
    <row r="1769" spans="5:9">
      <c r="E1769" s="416"/>
      <c r="F1769" s="416"/>
      <c r="G1769" s="416"/>
      <c r="H1769" s="416"/>
      <c r="I1769" s="416"/>
    </row>
    <row r="1770" spans="5:9">
      <c r="E1770" s="416"/>
      <c r="F1770" s="416"/>
      <c r="G1770" s="416"/>
      <c r="H1770" s="416"/>
      <c r="I1770" s="416"/>
    </row>
    <row r="1771" spans="5:9">
      <c r="E1771" s="416"/>
      <c r="F1771" s="416"/>
      <c r="G1771" s="416"/>
      <c r="H1771" s="416"/>
      <c r="I1771" s="416"/>
    </row>
    <row r="1772" spans="5:9">
      <c r="E1772" s="416"/>
      <c r="F1772" s="416"/>
      <c r="G1772" s="416"/>
      <c r="H1772" s="416"/>
      <c r="I1772" s="416"/>
    </row>
    <row r="1773" spans="5:9">
      <c r="E1773" s="416"/>
      <c r="F1773" s="416"/>
      <c r="G1773" s="416"/>
      <c r="H1773" s="416"/>
      <c r="I1773" s="416"/>
    </row>
    <row r="1774" spans="5:9">
      <c r="E1774" s="416"/>
      <c r="F1774" s="416"/>
      <c r="G1774" s="416"/>
      <c r="H1774" s="416"/>
      <c r="I1774" s="416"/>
    </row>
    <row r="1775" spans="5:9">
      <c r="E1775" s="416"/>
      <c r="F1775" s="416"/>
      <c r="G1775" s="416"/>
      <c r="H1775" s="416"/>
      <c r="I1775" s="416"/>
    </row>
    <row r="1776" spans="5:9">
      <c r="E1776" s="416"/>
      <c r="F1776" s="416"/>
      <c r="G1776" s="416"/>
      <c r="H1776" s="416"/>
      <c r="I1776" s="416"/>
    </row>
    <row r="1777" spans="5:9">
      <c r="E1777" s="416"/>
      <c r="F1777" s="416"/>
      <c r="G1777" s="416"/>
      <c r="H1777" s="416"/>
      <c r="I1777" s="416"/>
    </row>
    <row r="1778" spans="5:9">
      <c r="E1778" s="416"/>
      <c r="F1778" s="416"/>
      <c r="G1778" s="416"/>
      <c r="H1778" s="416"/>
      <c r="I1778" s="416"/>
    </row>
    <row r="1779" spans="5:9">
      <c r="E1779" s="416"/>
      <c r="F1779" s="416"/>
      <c r="G1779" s="416"/>
      <c r="H1779" s="416"/>
      <c r="I1779" s="416"/>
    </row>
    <row r="1780" spans="5:9">
      <c r="E1780" s="416"/>
      <c r="F1780" s="416"/>
      <c r="G1780" s="416"/>
      <c r="H1780" s="416"/>
      <c r="I1780" s="416"/>
    </row>
    <row r="1781" spans="5:9">
      <c r="E1781" s="416"/>
      <c r="F1781" s="416"/>
      <c r="G1781" s="416"/>
      <c r="H1781" s="416"/>
      <c r="I1781" s="416"/>
    </row>
    <row r="1782" spans="5:9">
      <c r="E1782" s="416"/>
      <c r="F1782" s="416"/>
      <c r="G1782" s="416"/>
      <c r="H1782" s="416"/>
      <c r="I1782" s="416"/>
    </row>
    <row r="1783" spans="5:9">
      <c r="E1783" s="416"/>
      <c r="F1783" s="416"/>
      <c r="G1783" s="416"/>
      <c r="H1783" s="416"/>
      <c r="I1783" s="416"/>
    </row>
    <row r="1784" spans="5:9">
      <c r="E1784" s="416"/>
      <c r="F1784" s="416"/>
      <c r="G1784" s="416"/>
      <c r="H1784" s="416"/>
      <c r="I1784" s="416"/>
    </row>
    <row r="1785" spans="5:9">
      <c r="E1785" s="416"/>
      <c r="F1785" s="416"/>
      <c r="G1785" s="416"/>
      <c r="H1785" s="416"/>
      <c r="I1785" s="416"/>
    </row>
    <row r="1786" spans="5:9">
      <c r="E1786" s="416"/>
      <c r="F1786" s="416"/>
      <c r="G1786" s="416"/>
      <c r="H1786" s="416"/>
      <c r="I1786" s="416"/>
    </row>
    <row r="1787" spans="5:9">
      <c r="E1787" s="416"/>
      <c r="F1787" s="416"/>
      <c r="G1787" s="416"/>
      <c r="H1787" s="416"/>
      <c r="I1787" s="416"/>
    </row>
    <row r="1788" spans="5:9">
      <c r="E1788" s="416"/>
      <c r="F1788" s="416"/>
      <c r="G1788" s="416"/>
      <c r="H1788" s="416"/>
      <c r="I1788" s="416"/>
    </row>
    <row r="1789" spans="5:9">
      <c r="E1789" s="416"/>
      <c r="F1789" s="416"/>
      <c r="G1789" s="416"/>
      <c r="H1789" s="416"/>
      <c r="I1789" s="416"/>
    </row>
    <row r="1790" spans="5:9">
      <c r="E1790" s="416"/>
      <c r="F1790" s="416"/>
      <c r="G1790" s="416"/>
      <c r="H1790" s="416"/>
      <c r="I1790" s="416"/>
    </row>
    <row r="1791" spans="5:9">
      <c r="E1791" s="416"/>
      <c r="F1791" s="416"/>
      <c r="G1791" s="416"/>
      <c r="H1791" s="416"/>
      <c r="I1791" s="416"/>
    </row>
    <row r="1792" spans="5:9">
      <c r="E1792" s="416"/>
      <c r="F1792" s="416"/>
      <c r="G1792" s="416"/>
      <c r="H1792" s="416"/>
      <c r="I1792" s="416"/>
    </row>
    <row r="1793" spans="5:9">
      <c r="E1793" s="416"/>
      <c r="F1793" s="416"/>
      <c r="G1793" s="416"/>
      <c r="H1793" s="416"/>
      <c r="I1793" s="416"/>
    </row>
    <row r="1794" spans="5:9">
      <c r="E1794" s="416"/>
      <c r="F1794" s="416"/>
      <c r="G1794" s="416"/>
      <c r="H1794" s="416"/>
      <c r="I1794" s="416"/>
    </row>
    <row r="1795" spans="5:9">
      <c r="E1795" s="416"/>
      <c r="F1795" s="416"/>
      <c r="G1795" s="416"/>
      <c r="H1795" s="416"/>
      <c r="I1795" s="416"/>
    </row>
    <row r="1796" spans="5:9">
      <c r="E1796" s="416"/>
      <c r="F1796" s="416"/>
      <c r="G1796" s="416"/>
      <c r="H1796" s="416"/>
      <c r="I1796" s="416"/>
    </row>
    <row r="1797" spans="5:9">
      <c r="E1797" s="416"/>
      <c r="F1797" s="416"/>
      <c r="G1797" s="416"/>
      <c r="H1797" s="416"/>
      <c r="I1797" s="416"/>
    </row>
    <row r="1798" spans="5:9">
      <c r="E1798" s="416"/>
      <c r="F1798" s="416"/>
      <c r="G1798" s="416"/>
      <c r="H1798" s="416"/>
      <c r="I1798" s="416"/>
    </row>
    <row r="1799" spans="5:9">
      <c r="E1799" s="416"/>
      <c r="F1799" s="416"/>
      <c r="G1799" s="416"/>
      <c r="H1799" s="416"/>
      <c r="I1799" s="416"/>
    </row>
    <row r="1800" spans="5:9">
      <c r="E1800" s="416"/>
      <c r="F1800" s="416"/>
      <c r="G1800" s="416"/>
      <c r="H1800" s="416"/>
      <c r="I1800" s="416"/>
    </row>
    <row r="1801" spans="5:9">
      <c r="E1801" s="416"/>
      <c r="F1801" s="416"/>
      <c r="G1801" s="416"/>
      <c r="H1801" s="416"/>
      <c r="I1801" s="416"/>
    </row>
    <row r="1802" spans="5:9">
      <c r="E1802" s="416"/>
      <c r="F1802" s="416"/>
      <c r="G1802" s="416"/>
      <c r="H1802" s="416"/>
      <c r="I1802" s="416"/>
    </row>
    <row r="1803" spans="5:9">
      <c r="E1803" s="416"/>
      <c r="F1803" s="416"/>
      <c r="G1803" s="416"/>
      <c r="H1803" s="416"/>
      <c r="I1803" s="416"/>
    </row>
    <row r="1804" spans="5:9">
      <c r="E1804" s="416"/>
      <c r="F1804" s="416"/>
      <c r="G1804" s="416"/>
      <c r="H1804" s="416"/>
      <c r="I1804" s="416"/>
    </row>
    <row r="1805" spans="5:9">
      <c r="E1805" s="416"/>
      <c r="F1805" s="416"/>
      <c r="G1805" s="416"/>
      <c r="H1805" s="416"/>
      <c r="I1805" s="416"/>
    </row>
    <row r="1806" spans="5:9">
      <c r="E1806" s="416"/>
      <c r="F1806" s="416"/>
      <c r="G1806" s="416"/>
      <c r="H1806" s="416"/>
      <c r="I1806" s="416"/>
    </row>
    <row r="1807" spans="5:9">
      <c r="E1807" s="416"/>
      <c r="F1807" s="416"/>
      <c r="G1807" s="416"/>
      <c r="H1807" s="416"/>
      <c r="I1807" s="416"/>
    </row>
    <row r="1808" spans="5:9">
      <c r="E1808" s="416"/>
      <c r="F1808" s="416"/>
      <c r="G1808" s="416"/>
      <c r="H1808" s="416"/>
      <c r="I1808" s="416"/>
    </row>
    <row r="1809" spans="5:9">
      <c r="E1809" s="416"/>
      <c r="F1809" s="416"/>
      <c r="G1809" s="416"/>
      <c r="H1809" s="416"/>
      <c r="I1809" s="416"/>
    </row>
    <row r="1810" spans="5:9">
      <c r="E1810" s="416"/>
      <c r="F1810" s="416"/>
      <c r="G1810" s="416"/>
      <c r="H1810" s="416"/>
      <c r="I1810" s="416"/>
    </row>
    <row r="1811" spans="5:9">
      <c r="E1811" s="416"/>
      <c r="F1811" s="416"/>
      <c r="G1811" s="416"/>
      <c r="H1811" s="416"/>
      <c r="I1811" s="416"/>
    </row>
    <row r="1812" spans="5:9">
      <c r="E1812" s="416"/>
      <c r="F1812" s="416"/>
      <c r="G1812" s="416"/>
      <c r="H1812" s="416"/>
      <c r="I1812" s="416"/>
    </row>
    <row r="1813" spans="5:9">
      <c r="E1813" s="416"/>
      <c r="F1813" s="416"/>
      <c r="G1813" s="416"/>
      <c r="H1813" s="416"/>
      <c r="I1813" s="416"/>
    </row>
    <row r="1814" spans="5:9">
      <c r="E1814" s="416"/>
      <c r="F1814" s="416"/>
      <c r="G1814" s="416"/>
      <c r="H1814" s="416"/>
      <c r="I1814" s="416"/>
    </row>
    <row r="1815" spans="5:9">
      <c r="E1815" s="416"/>
      <c r="F1815" s="416"/>
      <c r="G1815" s="416"/>
      <c r="H1815" s="416"/>
      <c r="I1815" s="416"/>
    </row>
    <row r="1816" spans="5:9">
      <c r="E1816" s="416"/>
      <c r="F1816" s="416"/>
      <c r="G1816" s="416"/>
      <c r="H1816" s="416"/>
      <c r="I1816" s="416"/>
    </row>
    <row r="1817" spans="5:9">
      <c r="E1817" s="416"/>
      <c r="F1817" s="416"/>
      <c r="G1817" s="416"/>
      <c r="H1817" s="416"/>
      <c r="I1817" s="416"/>
    </row>
    <row r="1818" spans="5:9">
      <c r="E1818" s="416"/>
      <c r="F1818" s="416"/>
      <c r="G1818" s="416"/>
      <c r="H1818" s="416"/>
      <c r="I1818" s="416"/>
    </row>
    <row r="1819" spans="5:9">
      <c r="E1819" s="416"/>
      <c r="F1819" s="416"/>
      <c r="G1819" s="416"/>
      <c r="H1819" s="416"/>
      <c r="I1819" s="416"/>
    </row>
    <row r="1820" spans="5:9">
      <c r="E1820" s="416"/>
      <c r="F1820" s="416"/>
      <c r="G1820" s="416"/>
      <c r="H1820" s="416"/>
      <c r="I1820" s="416"/>
    </row>
    <row r="1821" spans="5:9">
      <c r="E1821" s="416"/>
      <c r="F1821" s="416"/>
      <c r="G1821" s="416"/>
      <c r="H1821" s="416"/>
      <c r="I1821" s="416"/>
    </row>
    <row r="1822" spans="5:9">
      <c r="E1822" s="416"/>
      <c r="F1822" s="416"/>
      <c r="G1822" s="416"/>
      <c r="H1822" s="416"/>
      <c r="I1822" s="416"/>
    </row>
    <row r="1823" spans="5:9">
      <c r="E1823" s="416"/>
      <c r="F1823" s="416"/>
      <c r="G1823" s="416"/>
      <c r="H1823" s="416"/>
      <c r="I1823" s="416"/>
    </row>
    <row r="1824" spans="5:9">
      <c r="E1824" s="416"/>
      <c r="F1824" s="416"/>
      <c r="G1824" s="416"/>
      <c r="H1824" s="416"/>
      <c r="I1824" s="416"/>
    </row>
    <row r="1825" spans="5:9">
      <c r="E1825" s="416"/>
      <c r="F1825" s="416"/>
      <c r="G1825" s="416"/>
      <c r="H1825" s="416"/>
      <c r="I1825" s="416"/>
    </row>
    <row r="1826" spans="5:9">
      <c r="E1826" s="416"/>
      <c r="F1826" s="416"/>
      <c r="G1826" s="416"/>
      <c r="H1826" s="416"/>
      <c r="I1826" s="416"/>
    </row>
    <row r="1827" spans="5:9">
      <c r="E1827" s="416"/>
      <c r="F1827" s="416"/>
      <c r="G1827" s="416"/>
      <c r="H1827" s="416"/>
      <c r="I1827" s="416"/>
    </row>
    <row r="1828" spans="5:9">
      <c r="E1828" s="416"/>
      <c r="F1828" s="416"/>
      <c r="G1828" s="416"/>
      <c r="H1828" s="416"/>
      <c r="I1828" s="416"/>
    </row>
    <row r="1829" spans="5:9">
      <c r="E1829" s="416"/>
      <c r="F1829" s="416"/>
      <c r="G1829" s="416"/>
      <c r="H1829" s="416"/>
      <c r="I1829" s="416"/>
    </row>
    <row r="1830" spans="5:9">
      <c r="E1830" s="416"/>
      <c r="F1830" s="416"/>
      <c r="G1830" s="416"/>
      <c r="H1830" s="416"/>
      <c r="I1830" s="416"/>
    </row>
    <row r="1831" spans="5:9">
      <c r="E1831" s="416"/>
      <c r="F1831" s="416"/>
      <c r="G1831" s="416"/>
      <c r="H1831" s="416"/>
      <c r="I1831" s="416"/>
    </row>
    <row r="1832" spans="5:9">
      <c r="E1832" s="416"/>
      <c r="F1832" s="416"/>
      <c r="G1832" s="416"/>
      <c r="H1832" s="416"/>
      <c r="I1832" s="416"/>
    </row>
    <row r="1833" spans="5:9">
      <c r="E1833" s="416"/>
      <c r="F1833" s="416"/>
      <c r="G1833" s="416"/>
      <c r="H1833" s="416"/>
      <c r="I1833" s="416"/>
    </row>
    <row r="1834" spans="5:9">
      <c r="E1834" s="416"/>
      <c r="F1834" s="416"/>
      <c r="G1834" s="416"/>
      <c r="H1834" s="416"/>
      <c r="I1834" s="416"/>
    </row>
    <row r="1835" spans="5:9">
      <c r="E1835" s="416"/>
      <c r="F1835" s="416"/>
      <c r="G1835" s="416"/>
      <c r="H1835" s="416"/>
      <c r="I1835" s="416"/>
    </row>
    <row r="1836" spans="5:9">
      <c r="E1836" s="416"/>
      <c r="F1836" s="416"/>
      <c r="G1836" s="416"/>
      <c r="H1836" s="416"/>
      <c r="I1836" s="416"/>
    </row>
    <row r="1837" spans="5:9">
      <c r="E1837" s="416"/>
      <c r="F1837" s="416"/>
      <c r="G1837" s="416"/>
      <c r="H1837" s="416"/>
      <c r="I1837" s="416"/>
    </row>
    <row r="1838" spans="5:9">
      <c r="E1838" s="416"/>
      <c r="F1838" s="416"/>
      <c r="G1838" s="416"/>
      <c r="H1838" s="416"/>
      <c r="I1838" s="416"/>
    </row>
    <row r="1839" spans="5:9">
      <c r="E1839" s="416"/>
      <c r="F1839" s="416"/>
      <c r="G1839" s="416"/>
      <c r="H1839" s="416"/>
      <c r="I1839" s="416"/>
    </row>
    <row r="1840" spans="5:9">
      <c r="E1840" s="416"/>
      <c r="F1840" s="416"/>
      <c r="G1840" s="416"/>
      <c r="H1840" s="416"/>
      <c r="I1840" s="416"/>
    </row>
    <row r="1841" spans="5:9">
      <c r="E1841" s="416"/>
      <c r="F1841" s="416"/>
      <c r="G1841" s="416"/>
      <c r="H1841" s="416"/>
      <c r="I1841" s="416"/>
    </row>
    <row r="1842" spans="5:9">
      <c r="E1842" s="416"/>
      <c r="F1842" s="416"/>
      <c r="G1842" s="416"/>
      <c r="H1842" s="416"/>
      <c r="I1842" s="416"/>
    </row>
    <row r="1843" spans="5:9">
      <c r="E1843" s="416"/>
      <c r="F1843" s="416"/>
      <c r="G1843" s="416"/>
      <c r="H1843" s="416"/>
      <c r="I1843" s="416"/>
    </row>
    <row r="1844" spans="5:9">
      <c r="E1844" s="416"/>
      <c r="F1844" s="416"/>
      <c r="G1844" s="416"/>
      <c r="H1844" s="416"/>
      <c r="I1844" s="416"/>
    </row>
    <row r="1845" spans="5:9">
      <c r="E1845" s="416"/>
      <c r="F1845" s="416"/>
      <c r="G1845" s="416"/>
      <c r="H1845" s="416"/>
      <c r="I1845" s="416"/>
    </row>
    <row r="1846" spans="5:9">
      <c r="E1846" s="416"/>
      <c r="F1846" s="416"/>
      <c r="G1846" s="416"/>
      <c r="H1846" s="416"/>
      <c r="I1846" s="416"/>
    </row>
    <row r="1847" spans="5:9">
      <c r="E1847" s="416"/>
      <c r="F1847" s="416"/>
      <c r="G1847" s="416"/>
      <c r="H1847" s="416"/>
      <c r="I1847" s="416"/>
    </row>
    <row r="1848" spans="5:9">
      <c r="E1848" s="416"/>
      <c r="F1848" s="416"/>
      <c r="G1848" s="416"/>
      <c r="H1848" s="416"/>
      <c r="I1848" s="416"/>
    </row>
    <row r="1849" spans="5:9">
      <c r="E1849" s="416"/>
      <c r="F1849" s="416"/>
      <c r="G1849" s="416"/>
      <c r="H1849" s="416"/>
      <c r="I1849" s="416"/>
    </row>
    <row r="1850" spans="5:9">
      <c r="E1850" s="416"/>
      <c r="F1850" s="416"/>
      <c r="G1850" s="416"/>
      <c r="H1850" s="416"/>
      <c r="I1850" s="416"/>
    </row>
    <row r="1851" spans="5:9">
      <c r="E1851" s="416"/>
      <c r="F1851" s="416"/>
      <c r="G1851" s="416"/>
      <c r="H1851" s="416"/>
      <c r="I1851" s="416"/>
    </row>
    <row r="1852" spans="5:9">
      <c r="E1852" s="416"/>
      <c r="F1852" s="416"/>
      <c r="G1852" s="416"/>
      <c r="H1852" s="416"/>
      <c r="I1852" s="416"/>
    </row>
    <row r="1853" spans="5:9">
      <c r="E1853" s="416"/>
      <c r="F1853" s="416"/>
      <c r="G1853" s="416"/>
      <c r="H1853" s="416"/>
      <c r="I1853" s="416"/>
    </row>
    <row r="1854" spans="5:9">
      <c r="E1854" s="416"/>
      <c r="F1854" s="416"/>
      <c r="G1854" s="416"/>
      <c r="H1854" s="416"/>
      <c r="I1854" s="416"/>
    </row>
    <row r="1855" spans="5:9">
      <c r="E1855" s="416"/>
      <c r="F1855" s="416"/>
      <c r="G1855" s="416"/>
      <c r="H1855" s="416"/>
      <c r="I1855" s="416"/>
    </row>
    <row r="1856" spans="5:9">
      <c r="E1856" s="416"/>
      <c r="F1856" s="416"/>
      <c r="G1856" s="416"/>
      <c r="H1856" s="416"/>
      <c r="I1856" s="416"/>
    </row>
    <row r="1857" spans="5:9">
      <c r="E1857" s="416"/>
      <c r="F1857" s="416"/>
      <c r="G1857" s="416"/>
      <c r="H1857" s="416"/>
      <c r="I1857" s="416"/>
    </row>
    <row r="1858" spans="5:9">
      <c r="E1858" s="416"/>
      <c r="F1858" s="416"/>
      <c r="G1858" s="416"/>
      <c r="H1858" s="416"/>
      <c r="I1858" s="416"/>
    </row>
    <row r="1859" spans="5:9">
      <c r="E1859" s="416"/>
      <c r="F1859" s="416"/>
      <c r="G1859" s="416"/>
      <c r="H1859" s="416"/>
      <c r="I1859" s="416"/>
    </row>
    <row r="1860" spans="5:9">
      <c r="E1860" s="416"/>
      <c r="F1860" s="416"/>
      <c r="G1860" s="416"/>
      <c r="H1860" s="416"/>
      <c r="I1860" s="416"/>
    </row>
    <row r="1861" spans="5:9">
      <c r="E1861" s="416"/>
      <c r="F1861" s="416"/>
      <c r="G1861" s="416"/>
      <c r="H1861" s="416"/>
      <c r="I1861" s="416"/>
    </row>
    <row r="1862" spans="5:9">
      <c r="E1862" s="416"/>
      <c r="F1862" s="416"/>
      <c r="G1862" s="416"/>
      <c r="H1862" s="416"/>
      <c r="I1862" s="416"/>
    </row>
    <row r="1863" spans="5:9">
      <c r="E1863" s="416"/>
      <c r="F1863" s="416"/>
      <c r="G1863" s="416"/>
      <c r="H1863" s="416"/>
      <c r="I1863" s="416"/>
    </row>
    <row r="1864" spans="5:9">
      <c r="E1864" s="416"/>
      <c r="F1864" s="416"/>
      <c r="G1864" s="416"/>
      <c r="H1864" s="416"/>
      <c r="I1864" s="416"/>
    </row>
    <row r="1865" spans="5:9">
      <c r="E1865" s="416"/>
      <c r="F1865" s="416"/>
      <c r="G1865" s="416"/>
      <c r="H1865" s="416"/>
      <c r="I1865" s="416"/>
    </row>
    <row r="1866" spans="5:9">
      <c r="E1866" s="416"/>
      <c r="F1866" s="416"/>
      <c r="G1866" s="416"/>
      <c r="H1866" s="416"/>
      <c r="I1866" s="416"/>
    </row>
    <row r="1867" spans="5:9">
      <c r="E1867" s="416"/>
      <c r="F1867" s="416"/>
      <c r="G1867" s="416"/>
      <c r="H1867" s="416"/>
      <c r="I1867" s="416"/>
    </row>
    <row r="1868" spans="5:9">
      <c r="E1868" s="416"/>
      <c r="F1868" s="416"/>
      <c r="G1868" s="416"/>
      <c r="H1868" s="416"/>
      <c r="I1868" s="416"/>
    </row>
    <row r="1869" spans="5:9">
      <c r="E1869" s="416"/>
      <c r="F1869" s="416"/>
      <c r="G1869" s="416"/>
      <c r="H1869" s="416"/>
      <c r="I1869" s="416"/>
    </row>
    <row r="1870" spans="5:9">
      <c r="E1870" s="416"/>
      <c r="F1870" s="416"/>
      <c r="G1870" s="416"/>
      <c r="H1870" s="416"/>
      <c r="I1870" s="416"/>
    </row>
    <row r="1871" spans="5:9">
      <c r="E1871" s="416"/>
      <c r="F1871" s="416"/>
      <c r="G1871" s="416"/>
      <c r="H1871" s="416"/>
      <c r="I1871" s="416"/>
    </row>
    <row r="1872" spans="5:9">
      <c r="E1872" s="416"/>
      <c r="F1872" s="416"/>
      <c r="G1872" s="416"/>
      <c r="H1872" s="416"/>
      <c r="I1872" s="416"/>
    </row>
    <row r="1873" spans="5:9">
      <c r="E1873" s="416"/>
      <c r="F1873" s="416"/>
      <c r="G1873" s="416"/>
      <c r="H1873" s="416"/>
      <c r="I1873" s="416"/>
    </row>
  </sheetData>
  <mergeCells count="1">
    <mergeCell ref="B15:H15"/>
  </mergeCells>
  <pageMargins left="0.59055118110236227" right="0.59055118110236227" top="0.96726190476190477" bottom="0.62037037037037035" header="0" footer="0.39370078740157483"/>
  <pageSetup paperSize="9" orientation="landscape" r:id="rId1"/>
  <headerFooter alignWithMargins="0">
    <oddHeader xml:space="preserve">&amp;R
št.projekta: 184-09-15
</oddHeader>
    <oddFooter>&amp;LObjekt: Vrtec - Notranje Gorice&amp;C                                 STROJNE INSTALACIJE&amp;R&amp;P/&amp;N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Notranje inštalacije</vt:lpstr>
      <vt:lpstr>List1</vt:lpstr>
      <vt:lpstr>'Notranje inštalacije'!Print_Titles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 ing</dc:creator>
  <cp:lastModifiedBy>POINT 3</cp:lastModifiedBy>
  <cp:lastPrinted>2016-05-11T08:40:12Z</cp:lastPrinted>
  <dcterms:created xsi:type="dcterms:W3CDTF">2009-02-16T09:13:32Z</dcterms:created>
  <dcterms:modified xsi:type="dcterms:W3CDTF">2016-07-05T10:43:14Z</dcterms:modified>
</cp:coreProperties>
</file>